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16.9.12\engenharia\15 2023\Guedes\1. Licitação\"/>
    </mc:Choice>
  </mc:AlternateContent>
  <bookViews>
    <workbookView xWindow="0" yWindow="0" windowWidth="28800" windowHeight="12435" tabRatio="773" firstSheet="1" activeTab="1"/>
  </bookViews>
  <sheets>
    <sheet name="SERVIÇOS" sheetId="13" state="hidden" r:id="rId1"/>
    <sheet name="CRONOGRAMA" sheetId="12" r:id="rId2"/>
  </sheets>
  <externalReferences>
    <externalReference r:id="rId3"/>
  </externalReferences>
  <definedNames>
    <definedName name="_Ke1">'[1]B-8506414 0,46kV'!$F$29</definedName>
    <definedName name="_Ke2">'[1]B-8506414 0,46kV'!$H$29</definedName>
    <definedName name="_xlnm.Print_Area" localSheetId="1">CRONOGRAMA!$C$2:$K$44</definedName>
    <definedName name="_xlnm.Print_Area" localSheetId="0">SERVIÇOS!$B$2:$I$57</definedName>
    <definedName name="_xlnm.Database" localSheetId="0">#REF!</definedName>
    <definedName name="_xlnm.Database">#REF!</definedName>
    <definedName name="Cf">'[1]B-8506414 0,46kV'!$D$42</definedName>
    <definedName name="D">'[1]B-8506414 0,46kV'!$H$42</definedName>
    <definedName name="En">'[1]B-8506414 0,46kV'!$D$29</definedName>
    <definedName name="G">'[1]B-8506414 0,46kV'!$F$17</definedName>
    <definedName name="Ibf">'[1]B-8506414 0,46kV'!$H$17</definedName>
    <definedName name="K">'[1]B-8506414 0,46kV'!$F$16</definedName>
    <definedName name="LogEn">'[1]B-8506414 0,46kV'!$D$31</definedName>
    <definedName name="LogIa">'[1]B-8506414 0,46kV'!$D$19</definedName>
    <definedName name="LogIbf">'[1]B-8506414 0,46kV'!$H$16</definedName>
    <definedName name="t">'[1]B-8506414 0,46kV'!$F$42</definedName>
    <definedName name="V">'[1]B-8506414 0,46kV'!$D$17</definedName>
    <definedName name="x">'[1]B-8506414 0,46kV'!$D$43</definedName>
  </definedNames>
  <calcPr calcId="152511"/>
</workbook>
</file>

<file path=xl/calcChain.xml><?xml version="1.0" encoding="utf-8"?>
<calcChain xmlns="http://schemas.openxmlformats.org/spreadsheetml/2006/main">
  <c r="H57" i="13" l="1"/>
  <c r="G57" i="13"/>
  <c r="F57" i="13"/>
  <c r="E57" i="13"/>
  <c r="H56" i="13"/>
  <c r="G56" i="13"/>
  <c r="F56" i="13"/>
  <c r="E56" i="13"/>
  <c r="H55" i="13"/>
  <c r="G55" i="13"/>
  <c r="I55" i="13" s="1"/>
  <c r="F55" i="13"/>
  <c r="E55" i="13"/>
  <c r="H54" i="13"/>
  <c r="G54" i="13"/>
  <c r="F54" i="13"/>
  <c r="E54" i="13"/>
  <c r="H53" i="13"/>
  <c r="G53" i="13"/>
  <c r="F53" i="13"/>
  <c r="E53" i="13"/>
  <c r="H52" i="13"/>
  <c r="G52" i="13"/>
  <c r="I52" i="13" s="1"/>
  <c r="F52" i="13"/>
  <c r="E52" i="13"/>
  <c r="H51" i="13"/>
  <c r="G51" i="13"/>
  <c r="F51" i="13"/>
  <c r="E51" i="13"/>
  <c r="H50" i="13"/>
  <c r="G50" i="13"/>
  <c r="F50" i="13"/>
  <c r="E50" i="13"/>
  <c r="H49" i="13"/>
  <c r="G49" i="13"/>
  <c r="F49" i="13"/>
  <c r="E49" i="13"/>
  <c r="H48" i="13"/>
  <c r="G48" i="13"/>
  <c r="F48" i="13"/>
  <c r="E48" i="13"/>
  <c r="H47" i="13"/>
  <c r="G47" i="13"/>
  <c r="F47" i="13"/>
  <c r="E47" i="13"/>
  <c r="H46" i="13"/>
  <c r="G46" i="13"/>
  <c r="I46" i="13" s="1"/>
  <c r="F46" i="13"/>
  <c r="E46" i="13"/>
  <c r="H45" i="13"/>
  <c r="G45" i="13"/>
  <c r="F45" i="13"/>
  <c r="E45" i="13"/>
  <c r="H44" i="13"/>
  <c r="G44" i="13"/>
  <c r="F44" i="13"/>
  <c r="E44" i="13"/>
  <c r="H43" i="13"/>
  <c r="G43" i="13"/>
  <c r="I43" i="13" s="1"/>
  <c r="F43" i="13"/>
  <c r="E43" i="13"/>
  <c r="H42" i="13"/>
  <c r="G42" i="13"/>
  <c r="F42" i="13"/>
  <c r="E42" i="13"/>
  <c r="H41" i="13"/>
  <c r="G41" i="13"/>
  <c r="F41" i="13"/>
  <c r="E41" i="13"/>
  <c r="H40" i="13"/>
  <c r="G40" i="13"/>
  <c r="F40" i="13"/>
  <c r="E40" i="13"/>
  <c r="H39" i="13"/>
  <c r="G39" i="13"/>
  <c r="F39" i="13"/>
  <c r="E39" i="13"/>
  <c r="H38" i="13"/>
  <c r="G38" i="13"/>
  <c r="F38" i="13"/>
  <c r="E38" i="13"/>
  <c r="H37" i="13"/>
  <c r="G37" i="13"/>
  <c r="I37" i="13" s="1"/>
  <c r="F37" i="13"/>
  <c r="E37" i="13"/>
  <c r="H36" i="13"/>
  <c r="G36" i="13"/>
  <c r="F36" i="13"/>
  <c r="E36" i="13"/>
  <c r="H35" i="13"/>
  <c r="G35" i="13"/>
  <c r="F35" i="13"/>
  <c r="E35" i="13"/>
  <c r="H34" i="13"/>
  <c r="G34" i="13"/>
  <c r="I34" i="13" s="1"/>
  <c r="F34" i="13"/>
  <c r="E34" i="13"/>
  <c r="H33" i="13"/>
  <c r="G33" i="13"/>
  <c r="F33" i="13"/>
  <c r="E33" i="13"/>
  <c r="H32" i="13"/>
  <c r="G32" i="13"/>
  <c r="F32" i="13"/>
  <c r="E32" i="13"/>
  <c r="H31" i="13"/>
  <c r="G31" i="13"/>
  <c r="F31" i="13"/>
  <c r="E31" i="13"/>
  <c r="H30" i="13"/>
  <c r="G30" i="13"/>
  <c r="F30" i="13"/>
  <c r="E30" i="13"/>
  <c r="H29" i="13"/>
  <c r="G29" i="13"/>
  <c r="F29" i="13"/>
  <c r="E29" i="13"/>
  <c r="H28" i="13"/>
  <c r="G28" i="13"/>
  <c r="F28" i="13"/>
  <c r="E28" i="13"/>
  <c r="H27" i="13"/>
  <c r="G27" i="13"/>
  <c r="F27" i="13"/>
  <c r="E27" i="13"/>
  <c r="H26" i="13"/>
  <c r="G26" i="13"/>
  <c r="F26" i="13"/>
  <c r="E26" i="13"/>
  <c r="H25" i="13"/>
  <c r="G25" i="13"/>
  <c r="F25" i="13"/>
  <c r="E25" i="13"/>
  <c r="H24" i="13"/>
  <c r="G24" i="13"/>
  <c r="F24" i="13"/>
  <c r="E24" i="13"/>
  <c r="H23" i="13"/>
  <c r="G23" i="13"/>
  <c r="F23" i="13"/>
  <c r="E23" i="13"/>
  <c r="H22" i="13"/>
  <c r="G22" i="13"/>
  <c r="I22" i="13" s="1"/>
  <c r="F22" i="13"/>
  <c r="E22" i="13"/>
  <c r="H21" i="13"/>
  <c r="G21" i="13"/>
  <c r="F21" i="13"/>
  <c r="E21" i="13"/>
  <c r="H20" i="13"/>
  <c r="G20" i="13"/>
  <c r="I20" i="13" s="1"/>
  <c r="F20" i="13"/>
  <c r="E20" i="13"/>
  <c r="H19" i="13"/>
  <c r="G19" i="13"/>
  <c r="I19" i="13" s="1"/>
  <c r="F19" i="13"/>
  <c r="E19" i="13"/>
  <c r="H18" i="13"/>
  <c r="G18" i="13"/>
  <c r="F18" i="13"/>
  <c r="E18" i="13"/>
  <c r="H17" i="13"/>
  <c r="G17" i="13"/>
  <c r="I17" i="13" s="1"/>
  <c r="F17" i="13"/>
  <c r="E17" i="13"/>
  <c r="H16" i="13"/>
  <c r="G16" i="13"/>
  <c r="I16" i="13" s="1"/>
  <c r="F16" i="13"/>
  <c r="E16" i="13"/>
  <c r="H15" i="13"/>
  <c r="G15" i="13"/>
  <c r="F15" i="13"/>
  <c r="E15" i="13"/>
  <c r="H14" i="13"/>
  <c r="G14" i="13"/>
  <c r="I14" i="13" s="1"/>
  <c r="F14" i="13"/>
  <c r="E14" i="13"/>
  <c r="I23" i="13" l="1"/>
  <c r="I26" i="13"/>
  <c r="I29" i="13"/>
  <c r="I32" i="13"/>
  <c r="I38" i="13"/>
  <c r="I47" i="13"/>
  <c r="I50" i="13"/>
  <c r="I53" i="13"/>
  <c r="I56" i="13"/>
  <c r="I15" i="13"/>
  <c r="I18" i="13"/>
  <c r="I27" i="13"/>
  <c r="I30" i="13"/>
  <c r="I33" i="13"/>
  <c r="I36" i="13"/>
  <c r="I39" i="13"/>
  <c r="I48" i="13"/>
  <c r="I54" i="13"/>
  <c r="I57" i="13"/>
  <c r="I49" i="13"/>
  <c r="I31" i="13"/>
  <c r="I35" i="13"/>
  <c r="I45" i="13"/>
  <c r="I24" i="13"/>
  <c r="I41" i="13"/>
  <c r="I44" i="13"/>
  <c r="I21" i="13"/>
  <c r="I25" i="13"/>
  <c r="I42" i="13"/>
  <c r="I28" i="13"/>
  <c r="I51" i="13"/>
  <c r="I40" i="13"/>
</calcChain>
</file>

<file path=xl/sharedStrings.xml><?xml version="1.0" encoding="utf-8"?>
<sst xmlns="http://schemas.openxmlformats.org/spreadsheetml/2006/main" count="183" uniqueCount="132">
  <si>
    <t>02.01.180</t>
  </si>
  <si>
    <t>02.02.150</t>
  </si>
  <si>
    <t>02.08.020</t>
  </si>
  <si>
    <t>02.10.040</t>
  </si>
  <si>
    <t>03.01.020</t>
  </si>
  <si>
    <t>03.07.010</t>
  </si>
  <si>
    <t>03.07.080</t>
  </si>
  <si>
    <t>04.40.010</t>
  </si>
  <si>
    <t>04.40.050</t>
  </si>
  <si>
    <t>05.07.040</t>
  </si>
  <si>
    <t>07.01.120</t>
  </si>
  <si>
    <t>07.02.020</t>
  </si>
  <si>
    <t>08.05.100</t>
  </si>
  <si>
    <t>08.05.190</t>
  </si>
  <si>
    <t>09.01.020</t>
  </si>
  <si>
    <t>10.01.040</t>
  </si>
  <si>
    <t>11.01.130</t>
  </si>
  <si>
    <t>11.01.630</t>
  </si>
  <si>
    <t>11.16.020</t>
  </si>
  <si>
    <t>11.18.040</t>
  </si>
  <si>
    <t>14.20.010</t>
  </si>
  <si>
    <t>17.02.020</t>
  </si>
  <si>
    <t>17.02.140</t>
  </si>
  <si>
    <t>30.04.100</t>
  </si>
  <si>
    <t>46.12.080</t>
  </si>
  <si>
    <t>46.13.020</t>
  </si>
  <si>
    <t>49.12.010</t>
  </si>
  <si>
    <t>54.01.210</t>
  </si>
  <si>
    <t>54.01.400</t>
  </si>
  <si>
    <t>54.03.200</t>
  </si>
  <si>
    <t>54.03.210</t>
  </si>
  <si>
    <t>54.03.230</t>
  </si>
  <si>
    <t>54.03.240</t>
  </si>
  <si>
    <t>54.04.340</t>
  </si>
  <si>
    <t>54.06.040</t>
  </si>
  <si>
    <t>97.05.130</t>
  </si>
  <si>
    <t>97.05.140</t>
  </si>
  <si>
    <t>FONTE</t>
  </si>
  <si>
    <t>CÓDIGO Nº</t>
  </si>
  <si>
    <t>Item</t>
  </si>
  <si>
    <t>UNID.</t>
  </si>
  <si>
    <t>VALOR UNIT.</t>
  </si>
  <si>
    <t>QUANT.</t>
  </si>
  <si>
    <t>VALOR TOTAL DO CONVÊNIO (R$)</t>
  </si>
  <si>
    <t>1.1</t>
  </si>
  <si>
    <t>Objeto:</t>
  </si>
  <si>
    <t>Local:</t>
  </si>
  <si>
    <t>Data Base:</t>
  </si>
  <si>
    <t>PLANILHA ORÇAMENTÁRIA</t>
  </si>
  <si>
    <t>2.1</t>
  </si>
  <si>
    <t>2.2</t>
  </si>
  <si>
    <t>3.1</t>
  </si>
  <si>
    <t>14.11.221</t>
  </si>
  <si>
    <t>3.2</t>
  </si>
  <si>
    <t>3.3</t>
  </si>
  <si>
    <t>3.4</t>
  </si>
  <si>
    <t>SINALIZAÇÃO</t>
  </si>
  <si>
    <t>4.1</t>
  </si>
  <si>
    <t>4.2</t>
  </si>
  <si>
    <t>4.3</t>
  </si>
  <si>
    <t>4.4</t>
  </si>
  <si>
    <t>4.5</t>
  </si>
  <si>
    <t>4.6</t>
  </si>
  <si>
    <t>4.7</t>
  </si>
  <si>
    <t>2.3</t>
  </si>
  <si>
    <t>1.2</t>
  </si>
  <si>
    <t>1.3</t>
  </si>
  <si>
    <t>2.4</t>
  </si>
  <si>
    <t>3.5</t>
  </si>
  <si>
    <t>3.6</t>
  </si>
  <si>
    <t>Recapi e drenagem do Loteamento São Vicente de Paula</t>
  </si>
  <si>
    <t>Loteamento São Vicente de Paula, Bairro dos Guedes, Tremembé, SP</t>
  </si>
  <si>
    <t>SEM DESONERAÇÃO</t>
  </si>
  <si>
    <t>12.01.021</t>
  </si>
  <si>
    <t>ACESSIBILIDADE</t>
  </si>
  <si>
    <t>70.02.010</t>
  </si>
  <si>
    <t>CDHU</t>
  </si>
  <si>
    <t>DESCRIÇÃO DO SERVIÇO</t>
  </si>
  <si>
    <t>SERVIÇOS PRELIMINARES</t>
  </si>
  <si>
    <t>DEMOLIÇÕES</t>
  </si>
  <si>
    <t>PAVIMENTAÇÃO</t>
  </si>
  <si>
    <t>AGOSTO DE 2023</t>
  </si>
  <si>
    <t>FONTE:</t>
  </si>
  <si>
    <t>4.8</t>
  </si>
  <si>
    <t>4.9</t>
  </si>
  <si>
    <t>5.1</t>
  </si>
  <si>
    <t>5.2</t>
  </si>
  <si>
    <t>5.3</t>
  </si>
  <si>
    <t>5.4</t>
  </si>
  <si>
    <t>GALERIA  E DRENO</t>
  </si>
  <si>
    <t>6.1</t>
  </si>
  <si>
    <t>TOTAL</t>
  </si>
  <si>
    <t>6.2</t>
  </si>
  <si>
    <t>6.3</t>
  </si>
  <si>
    <t>6.4</t>
  </si>
  <si>
    <t>6.5</t>
  </si>
  <si>
    <t>6.6</t>
  </si>
  <si>
    <t>ENGENHEIRO CHEFE</t>
  </si>
  <si>
    <t>4.10.1</t>
  </si>
  <si>
    <t>4.10.2</t>
  </si>
  <si>
    <t>4.10.3</t>
  </si>
  <si>
    <t>4.10.4</t>
  </si>
  <si>
    <t>4.10.5</t>
  </si>
  <si>
    <t>4.10.6</t>
  </si>
  <si>
    <t>4.10.7</t>
  </si>
  <si>
    <t>4.10.8</t>
  </si>
  <si>
    <t>4.10.9</t>
  </si>
  <si>
    <t>4.11.1</t>
  </si>
  <si>
    <t>4.11.2</t>
  </si>
  <si>
    <t>4.11.3</t>
  </si>
  <si>
    <t>CRONOGRAMA FÍSICO FINANCEIRO</t>
  </si>
  <si>
    <t>Obra:</t>
  </si>
  <si>
    <t>BDI:</t>
  </si>
  <si>
    <t>MÊS</t>
  </si>
  <si>
    <t>MÊS 01</t>
  </si>
  <si>
    <t>MÊS 02</t>
  </si>
  <si>
    <t>MÊS 03</t>
  </si>
  <si>
    <t>MÊS 04</t>
  </si>
  <si>
    <t>MÊS 05</t>
  </si>
  <si>
    <t>MÊS 06</t>
  </si>
  <si>
    <t>SERVIÇO</t>
  </si>
  <si>
    <t>1                                      30</t>
  </si>
  <si>
    <t>1.0 -</t>
  </si>
  <si>
    <t>2.0 -</t>
  </si>
  <si>
    <t>3.0 -</t>
  </si>
  <si>
    <t>4.0 -</t>
  </si>
  <si>
    <t>5.0 -</t>
  </si>
  <si>
    <t>6.0 -</t>
  </si>
  <si>
    <t xml:space="preserve">Responsável Técnico: LEOMAR OLIVEIRA DIAS </t>
  </si>
  <si>
    <t>CREA/SP: 0600851819</t>
  </si>
  <si>
    <t>TREMEMBÉ 5 DE OUTUBRO DE 2023</t>
  </si>
  <si>
    <t>Recapiamento e drenagem do Loteamento São Vicente de Paulo e Vila Nossa Senhora Auxiliadora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</si>
</sst>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-2]* #,##0.00_);_([$€-2]* \(#,##0.00\);_([$€-2]* &quot;-&quot;??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.00_);_(* \(#,##0.00\);_(* \-??_);_(@_)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2"/>
      <color indexed="16"/>
      <name val="Times New Roman"/>
      <family val="1"/>
    </font>
    <font>
      <sz val="11"/>
      <color indexed="8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E5E0EC"/>
        <bgColor rgb="FF000000"/>
      </patternFill>
    </fill>
    <fill>
      <patternFill patternType="solid">
        <fgColor rgb="FFDDDDDD"/>
        <bgColor rgb="FF000000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1" applyNumberFormat="0" applyAlignment="0" applyProtection="0"/>
    <xf numFmtId="0" fontId="9" fillId="18" borderId="2" applyNumberFormat="0" applyAlignment="0" applyProtection="0"/>
    <xf numFmtId="0" fontId="10" fillId="0" borderId="3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1" applyNumberFormat="0" applyAlignment="0" applyProtection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23" borderId="0" applyNumberFormat="0" applyBorder="0" applyAlignment="0" applyProtection="0"/>
    <xf numFmtId="0" fontId="3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7" fillId="0" borderId="0"/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18" fillId="0" borderId="0">
      <alignment vertical="top"/>
    </xf>
    <xf numFmtId="0" fontId="4" fillId="24" borderId="4" applyNumberFormat="0" applyFon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17" borderId="5" applyNumberFormat="0" applyAlignment="0" applyProtection="0"/>
    <xf numFmtId="165" fontId="4" fillId="0" borderId="0" applyFont="0" applyFill="0" applyBorder="0" applyAlignment="0" applyProtection="0"/>
    <xf numFmtId="0" fontId="18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  <xf numFmtId="0" fontId="18" fillId="0" borderId="0" applyFont="0" applyFill="0" applyBorder="0" applyAlignment="0" applyProtection="0">
      <alignment vertical="top"/>
    </xf>
    <xf numFmtId="0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8" fillId="0" borderId="0" applyFont="0" applyFill="0" applyBorder="0" applyAlignment="0" applyProtection="0">
      <alignment vertical="top"/>
    </xf>
    <xf numFmtId="0" fontId="18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</cellStyleXfs>
  <cellXfs count="172">
    <xf numFmtId="0" fontId="0" fillId="0" borderId="0" xfId="0"/>
    <xf numFmtId="0" fontId="28" fillId="2" borderId="11" xfId="41" applyFont="1" applyFill="1" applyBorder="1" applyAlignment="1">
      <alignment vertical="center" wrapText="1"/>
    </xf>
    <xf numFmtId="0" fontId="28" fillId="2" borderId="12" xfId="41" applyFont="1" applyFill="1" applyBorder="1" applyAlignment="1">
      <alignment vertical="center" wrapText="1"/>
    </xf>
    <xf numFmtId="0" fontId="18" fillId="2" borderId="12" xfId="41" applyFont="1" applyFill="1" applyBorder="1" applyAlignment="1">
      <alignment vertical="center" wrapText="1"/>
    </xf>
    <xf numFmtId="0" fontId="28" fillId="2" borderId="14" xfId="41" applyFont="1" applyFill="1" applyBorder="1" applyAlignment="1">
      <alignment vertical="center" wrapText="1"/>
    </xf>
    <xf numFmtId="0" fontId="28" fillId="2" borderId="0" xfId="41" applyFont="1" applyFill="1" applyBorder="1" applyAlignment="1">
      <alignment vertical="center" wrapText="1"/>
    </xf>
    <xf numFmtId="0" fontId="29" fillId="2" borderId="0" xfId="41" applyFont="1" applyFill="1" applyBorder="1" applyAlignment="1">
      <alignment horizontal="left" vertical="center" wrapText="1"/>
    </xf>
    <xf numFmtId="0" fontId="18" fillId="2" borderId="0" xfId="41" applyFont="1" applyFill="1" applyBorder="1" applyAlignment="1">
      <alignment horizontal="left" vertical="center" wrapText="1"/>
    </xf>
    <xf numFmtId="0" fontId="18" fillId="2" borderId="0" xfId="41" applyFont="1" applyFill="1" applyBorder="1" applyAlignment="1">
      <alignment vertical="center" wrapText="1"/>
    </xf>
    <xf numFmtId="0" fontId="28" fillId="2" borderId="0" xfId="41" applyFont="1" applyFill="1" applyBorder="1" applyAlignment="1">
      <alignment horizontal="center" vertical="center" wrapText="1"/>
    </xf>
    <xf numFmtId="49" fontId="16" fillId="2" borderId="0" xfId="40" applyNumberFormat="1" applyFill="1" applyBorder="1" applyAlignment="1">
      <alignment horizontal="center"/>
    </xf>
    <xf numFmtId="0" fontId="16" fillId="2" borderId="0" xfId="40" applyFill="1" applyBorder="1"/>
    <xf numFmtId="0" fontId="16" fillId="2" borderId="0" xfId="40" applyFill="1" applyBorder="1" applyAlignment="1">
      <alignment horizontal="center"/>
    </xf>
    <xf numFmtId="0" fontId="16" fillId="2" borderId="0" xfId="40" applyFont="1" applyFill="1" applyBorder="1" applyAlignment="1">
      <alignment horizontal="center"/>
    </xf>
    <xf numFmtId="0" fontId="0" fillId="0" borderId="0" xfId="0" applyBorder="1"/>
    <xf numFmtId="0" fontId="30" fillId="26" borderId="11" xfId="0" applyFont="1" applyFill="1" applyBorder="1" applyAlignment="1">
      <alignment horizontal="center" vertical="center"/>
    </xf>
    <xf numFmtId="0" fontId="30" fillId="26" borderId="12" xfId="0" applyFont="1" applyFill="1" applyBorder="1" applyAlignment="1">
      <alignment horizontal="center" vertical="center"/>
    </xf>
    <xf numFmtId="166" fontId="0" fillId="0" borderId="0" xfId="0" applyNumberFormat="1"/>
    <xf numFmtId="0" fontId="0" fillId="2" borderId="0" xfId="0" applyFill="1" applyBorder="1"/>
    <xf numFmtId="0" fontId="29" fillId="2" borderId="14" xfId="41" applyFont="1" applyFill="1" applyBorder="1" applyAlignment="1">
      <alignment horizontal="right" vertical="center"/>
    </xf>
    <xf numFmtId="0" fontId="36" fillId="0" borderId="0" xfId="0" applyFont="1" applyBorder="1"/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44" fontId="36" fillId="0" borderId="0" xfId="0" applyNumberFormat="1" applyFont="1" applyBorder="1"/>
    <xf numFmtId="0" fontId="36" fillId="0" borderId="14" xfId="0" applyFont="1" applyBorder="1"/>
    <xf numFmtId="0" fontId="36" fillId="0" borderId="15" xfId="0" applyFont="1" applyBorder="1"/>
    <xf numFmtId="0" fontId="36" fillId="2" borderId="11" xfId="0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vertical="center"/>
    </xf>
    <xf numFmtId="0" fontId="36" fillId="2" borderId="12" xfId="0" applyFont="1" applyFill="1" applyBorder="1"/>
    <xf numFmtId="0" fontId="36" fillId="2" borderId="13" xfId="0" applyFont="1" applyFill="1" applyBorder="1"/>
    <xf numFmtId="0" fontId="36" fillId="2" borderId="14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36" fillId="2" borderId="0" xfId="0" applyFont="1" applyFill="1" applyBorder="1"/>
    <xf numFmtId="0" fontId="36" fillId="2" borderId="15" xfId="0" applyFont="1" applyFill="1" applyBorder="1"/>
    <xf numFmtId="0" fontId="38" fillId="2" borderId="0" xfId="0" applyFont="1" applyFill="1" applyBorder="1" applyAlignment="1">
      <alignment horizontal="center" readingOrder="2"/>
    </xf>
    <xf numFmtId="0" fontId="36" fillId="2" borderId="0" xfId="0" applyFont="1" applyFill="1" applyBorder="1" applyAlignment="1">
      <alignment horizontal="center"/>
    </xf>
    <xf numFmtId="0" fontId="36" fillId="0" borderId="14" xfId="0" applyFont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36" fillId="27" borderId="52" xfId="0" applyFont="1" applyFill="1" applyBorder="1" applyAlignment="1">
      <alignment horizontal="center" vertical="center"/>
    </xf>
    <xf numFmtId="0" fontId="36" fillId="27" borderId="10" xfId="0" applyFont="1" applyFill="1" applyBorder="1" applyAlignment="1">
      <alignment horizontal="center" vertical="center"/>
    </xf>
    <xf numFmtId="0" fontId="36" fillId="27" borderId="10" xfId="0" applyFont="1" applyFill="1" applyBorder="1" applyAlignment="1">
      <alignment horizontal="center"/>
    </xf>
    <xf numFmtId="0" fontId="36" fillId="27" borderId="47" xfId="0" applyFont="1" applyFill="1" applyBorder="1" applyAlignment="1">
      <alignment horizontal="center"/>
    </xf>
    <xf numFmtId="44" fontId="36" fillId="0" borderId="0" xfId="0" applyNumberFormat="1" applyFont="1" applyFill="1" applyBorder="1"/>
    <xf numFmtId="0" fontId="40" fillId="27" borderId="10" xfId="0" applyFont="1" applyFill="1" applyBorder="1"/>
    <xf numFmtId="0" fontId="40" fillId="27" borderId="47" xfId="0" applyFont="1" applyFill="1" applyBorder="1"/>
    <xf numFmtId="0" fontId="36" fillId="28" borderId="51" xfId="0" applyFont="1" applyFill="1" applyBorder="1" applyAlignment="1">
      <alignment horizontal="center" vertical="center"/>
    </xf>
    <xf numFmtId="0" fontId="36" fillId="28" borderId="49" xfId="0" applyFont="1" applyFill="1" applyBorder="1" applyAlignment="1">
      <alignment vertical="center"/>
    </xf>
    <xf numFmtId="10" fontId="39" fillId="0" borderId="49" xfId="78" applyNumberFormat="1" applyFont="1" applyBorder="1" applyAlignment="1">
      <alignment horizontal="center" vertical="center"/>
    </xf>
    <xf numFmtId="10" fontId="39" fillId="0" borderId="30" xfId="78" applyNumberFormat="1" applyFont="1" applyBorder="1" applyAlignment="1">
      <alignment horizontal="center" vertical="center"/>
    </xf>
    <xf numFmtId="10" fontId="36" fillId="0" borderId="33" xfId="0" applyNumberFormat="1" applyFont="1" applyBorder="1" applyAlignment="1">
      <alignment horizontal="center" vertical="center"/>
    </xf>
    <xf numFmtId="0" fontId="36" fillId="29" borderId="14" xfId="0" applyFont="1" applyFill="1" applyBorder="1" applyAlignment="1">
      <alignment horizontal="center" vertical="center"/>
    </xf>
    <xf numFmtId="0" fontId="36" fillId="29" borderId="39" xfId="0" applyFont="1" applyFill="1" applyBorder="1" applyAlignment="1">
      <alignment vertical="center" wrapText="1"/>
    </xf>
    <xf numFmtId="44" fontId="39" fillId="29" borderId="28" xfId="78" applyNumberFormat="1" applyFont="1" applyFill="1" applyBorder="1" applyAlignment="1">
      <alignment horizontal="center" vertical="center"/>
    </xf>
    <xf numFmtId="44" fontId="36" fillId="29" borderId="29" xfId="0" applyNumberFormat="1" applyFont="1" applyFill="1" applyBorder="1" applyAlignment="1">
      <alignment horizontal="center" vertical="center"/>
    </xf>
    <xf numFmtId="4" fontId="36" fillId="0" borderId="0" xfId="0" applyNumberFormat="1" applyFont="1" applyBorder="1"/>
    <xf numFmtId="2" fontId="36" fillId="0" borderId="0" xfId="0" applyNumberFormat="1" applyFont="1" applyBorder="1"/>
    <xf numFmtId="0" fontId="36" fillId="28" borderId="53" xfId="0" applyFont="1" applyFill="1" applyBorder="1" applyAlignment="1">
      <alignment horizontal="center" vertical="center"/>
    </xf>
    <xf numFmtId="0" fontId="36" fillId="28" borderId="40" xfId="0" applyFont="1" applyFill="1" applyBorder="1" applyAlignment="1">
      <alignment vertical="center"/>
    </xf>
    <xf numFmtId="0" fontId="39" fillId="0" borderId="4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/>
    </xf>
    <xf numFmtId="10" fontId="39" fillId="0" borderId="41" xfId="78" applyNumberFormat="1" applyFont="1" applyBorder="1" applyAlignment="1">
      <alignment horizontal="center" vertical="center"/>
    </xf>
    <xf numFmtId="9" fontId="39" fillId="0" borderId="49" xfId="78" applyFont="1" applyBorder="1" applyAlignment="1">
      <alignment horizontal="center" vertical="center"/>
    </xf>
    <xf numFmtId="0" fontId="36" fillId="29" borderId="39" xfId="0" applyFont="1" applyFill="1" applyBorder="1" applyAlignment="1">
      <alignment vertical="center"/>
    </xf>
    <xf numFmtId="9" fontId="39" fillId="0" borderId="30" xfId="78" applyFont="1" applyBorder="1" applyAlignment="1">
      <alignment horizontal="center" vertical="center"/>
    </xf>
    <xf numFmtId="9" fontId="39" fillId="0" borderId="41" xfId="78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/>
    </xf>
    <xf numFmtId="0" fontId="36" fillId="0" borderId="49" xfId="0" applyFont="1" applyBorder="1" applyAlignment="1">
      <alignment vertical="center"/>
    </xf>
    <xf numFmtId="10" fontId="39" fillId="0" borderId="20" xfId="78" applyNumberFormat="1" applyFont="1" applyBorder="1" applyAlignment="1">
      <alignment horizontal="center" vertical="center"/>
    </xf>
    <xf numFmtId="44" fontId="36" fillId="29" borderId="28" xfId="0" applyNumberFormat="1" applyFont="1" applyFill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36" fillId="0" borderId="40" xfId="0" applyFont="1" applyBorder="1" applyAlignment="1">
      <alignment vertical="center"/>
    </xf>
    <xf numFmtId="0" fontId="39" fillId="0" borderId="40" xfId="0" applyFont="1" applyBorder="1"/>
    <xf numFmtId="0" fontId="39" fillId="0" borderId="31" xfId="0" applyFont="1" applyBorder="1"/>
    <xf numFmtId="0" fontId="39" fillId="0" borderId="32" xfId="0" applyFont="1" applyBorder="1"/>
    <xf numFmtId="0" fontId="36" fillId="0" borderId="37" xfId="0" applyFont="1" applyBorder="1"/>
    <xf numFmtId="0" fontId="35" fillId="0" borderId="0" xfId="0" applyFont="1" applyBorder="1" applyAlignment="1">
      <alignment vertical="center"/>
    </xf>
    <xf numFmtId="0" fontId="36" fillId="0" borderId="21" xfId="0" applyFont="1" applyBorder="1" applyAlignment="1">
      <alignment horizontal="center" vertical="center"/>
    </xf>
    <xf numFmtId="0" fontId="36" fillId="0" borderId="22" xfId="0" applyFont="1" applyBorder="1" applyAlignment="1">
      <alignment vertical="center"/>
    </xf>
    <xf numFmtId="0" fontId="36" fillId="0" borderId="22" xfId="0" applyFont="1" applyBorder="1"/>
    <xf numFmtId="0" fontId="36" fillId="0" borderId="23" xfId="0" applyFont="1" applyBorder="1"/>
    <xf numFmtId="0" fontId="36" fillId="0" borderId="54" xfId="0" applyFont="1" applyBorder="1" applyAlignment="1">
      <alignment horizontal="center"/>
    </xf>
    <xf numFmtId="14" fontId="36" fillId="0" borderId="10" xfId="0" applyNumberFormat="1" applyFont="1" applyBorder="1" applyAlignment="1">
      <alignment horizontal="right"/>
    </xf>
    <xf numFmtId="0" fontId="44" fillId="2" borderId="10" xfId="41" applyFont="1" applyFill="1" applyBorder="1" applyAlignment="1">
      <alignment horizontal="center" vertical="center" wrapText="1"/>
    </xf>
    <xf numFmtId="0" fontId="44" fillId="2" borderId="43" xfId="41" applyFont="1" applyFill="1" applyBorder="1" applyAlignment="1">
      <alignment horizontal="right" vertical="center"/>
    </xf>
    <xf numFmtId="49" fontId="34" fillId="25" borderId="46" xfId="40" applyNumberFormat="1" applyFont="1" applyFill="1" applyBorder="1" applyAlignment="1">
      <alignment horizontal="center" vertical="center" wrapText="1"/>
    </xf>
    <xf numFmtId="49" fontId="34" fillId="25" borderId="34" xfId="40" applyNumberFormat="1" applyFont="1" applyFill="1" applyBorder="1" applyAlignment="1">
      <alignment horizontal="center" vertical="center" wrapText="1"/>
    </xf>
    <xf numFmtId="49" fontId="34" fillId="25" borderId="38" xfId="40" applyNumberFormat="1" applyFont="1" applyFill="1" applyBorder="1" applyAlignment="1">
      <alignment horizontal="center" vertical="center" wrapText="1"/>
    </xf>
    <xf numFmtId="0" fontId="34" fillId="25" borderId="34" xfId="40" applyFont="1" applyFill="1" applyBorder="1" applyAlignment="1">
      <alignment horizontal="center" vertical="center" wrapText="1"/>
    </xf>
    <xf numFmtId="4" fontId="34" fillId="25" borderId="50" xfId="57" applyNumberFormat="1" applyFont="1" applyFill="1" applyBorder="1" applyAlignment="1">
      <alignment horizontal="center" vertical="center" wrapText="1"/>
    </xf>
    <xf numFmtId="4" fontId="34" fillId="25" borderId="34" xfId="57" applyNumberFormat="1" applyFont="1" applyFill="1" applyBorder="1" applyAlignment="1">
      <alignment horizontal="center" vertical="center" wrapText="1"/>
    </xf>
    <xf numFmtId="0" fontId="42" fillId="2" borderId="14" xfId="41" applyFont="1" applyFill="1" applyBorder="1" applyAlignment="1">
      <alignment horizontal="center" vertical="center"/>
    </xf>
    <xf numFmtId="0" fontId="43" fillId="2" borderId="0" xfId="0" applyFont="1" applyFill="1" applyBorder="1"/>
    <xf numFmtId="0" fontId="45" fillId="2" borderId="0" xfId="41" applyFont="1" applyFill="1" applyBorder="1" applyAlignment="1">
      <alignment horizontal="left" vertical="center"/>
    </xf>
    <xf numFmtId="0" fontId="42" fillId="2" borderId="0" xfId="41" applyFont="1" applyFill="1" applyBorder="1" applyAlignment="1">
      <alignment horizontal="center" vertical="center" wrapText="1"/>
    </xf>
    <xf numFmtId="0" fontId="42" fillId="2" borderId="21" xfId="41" applyFont="1" applyFill="1" applyBorder="1" applyAlignment="1">
      <alignment horizontal="center" vertical="center"/>
    </xf>
    <xf numFmtId="0" fontId="42" fillId="2" borderId="22" xfId="41" applyFont="1" applyFill="1" applyBorder="1" applyAlignment="1">
      <alignment horizontal="center" vertical="center"/>
    </xf>
    <xf numFmtId="0" fontId="45" fillId="2" borderId="22" xfId="41" applyFont="1" applyFill="1" applyBorder="1" applyAlignment="1">
      <alignment horizontal="left" vertical="center"/>
    </xf>
    <xf numFmtId="0" fontId="42" fillId="2" borderId="22" xfId="41" applyFont="1" applyFill="1" applyBorder="1" applyAlignment="1">
      <alignment horizontal="center" vertical="center" wrapText="1"/>
    </xf>
    <xf numFmtId="0" fontId="45" fillId="2" borderId="24" xfId="40" applyFont="1" applyFill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3" fillId="2" borderId="25" xfId="0" applyFont="1" applyFill="1" applyBorder="1" applyAlignment="1">
      <alignment horizontal="center" vertical="center"/>
    </xf>
    <xf numFmtId="44" fontId="43" fillId="0" borderId="25" xfId="81" applyFont="1" applyFill="1" applyBorder="1" applyAlignment="1">
      <alignment horizontal="left" vertical="center" wrapText="1"/>
    </xf>
    <xf numFmtId="2" fontId="43" fillId="0" borderId="25" xfId="81" applyNumberFormat="1" applyFont="1" applyFill="1" applyBorder="1" applyAlignment="1">
      <alignment horizontal="center" vertical="center" wrapText="1"/>
    </xf>
    <xf numFmtId="0" fontId="45" fillId="2" borderId="26" xfId="4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3" fillId="2" borderId="10" xfId="0" applyFont="1" applyFill="1" applyBorder="1" applyAlignment="1">
      <alignment horizontal="center" vertical="center"/>
    </xf>
    <xf numFmtId="44" fontId="43" fillId="0" borderId="10" xfId="81" applyFont="1" applyFill="1" applyBorder="1" applyAlignment="1">
      <alignment horizontal="left" vertical="center" wrapText="1"/>
    </xf>
    <xf numFmtId="2" fontId="43" fillId="0" borderId="10" xfId="81" applyNumberFormat="1" applyFont="1" applyFill="1" applyBorder="1" applyAlignment="1">
      <alignment horizontal="center" vertical="center" wrapText="1"/>
    </xf>
    <xf numFmtId="0" fontId="45" fillId="2" borderId="42" xfId="40" applyFont="1" applyFill="1" applyBorder="1" applyAlignment="1">
      <alignment horizontal="center" vertical="center"/>
    </xf>
    <xf numFmtId="0" fontId="45" fillId="0" borderId="43" xfId="0" applyFont="1" applyBorder="1" applyAlignment="1">
      <alignment horizontal="center" vertical="center"/>
    </xf>
    <xf numFmtId="0" fontId="43" fillId="2" borderId="43" xfId="0" applyFont="1" applyFill="1" applyBorder="1" applyAlignment="1">
      <alignment horizontal="center" vertical="center"/>
    </xf>
    <xf numFmtId="44" fontId="43" fillId="0" borderId="43" xfId="81" applyFont="1" applyFill="1" applyBorder="1" applyAlignment="1">
      <alignment horizontal="left" vertical="center" wrapText="1"/>
    </xf>
    <xf numFmtId="2" fontId="43" fillId="0" borderId="43" xfId="81" applyNumberFormat="1" applyFont="1" applyFill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/>
    </xf>
    <xf numFmtId="0" fontId="45" fillId="0" borderId="42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3" fontId="45" fillId="0" borderId="31" xfId="0" applyNumberFormat="1" applyFont="1" applyBorder="1" applyAlignment="1">
      <alignment horizontal="center" vertical="center"/>
    </xf>
    <xf numFmtId="44" fontId="43" fillId="0" borderId="30" xfId="81" applyFont="1" applyFill="1" applyBorder="1" applyAlignment="1">
      <alignment horizontal="left" vertical="center" wrapText="1"/>
    </xf>
    <xf numFmtId="2" fontId="43" fillId="0" borderId="30" xfId="81" applyNumberFormat="1" applyFont="1" applyFill="1" applyBorder="1" applyAlignment="1">
      <alignment horizontal="center" vertical="center" wrapText="1"/>
    </xf>
    <xf numFmtId="44" fontId="43" fillId="0" borderId="30" xfId="81" applyFont="1" applyFill="1" applyBorder="1" applyAlignment="1">
      <alignment horizontal="left" vertical="center"/>
    </xf>
    <xf numFmtId="0" fontId="43" fillId="2" borderId="31" xfId="0" applyFont="1" applyFill="1" applyBorder="1" applyAlignment="1">
      <alignment horizontal="center" vertical="center"/>
    </xf>
    <xf numFmtId="44" fontId="43" fillId="0" borderId="31" xfId="81" applyFont="1" applyFill="1" applyBorder="1" applyAlignment="1">
      <alignment horizontal="left" vertical="center" wrapText="1"/>
    </xf>
    <xf numFmtId="2" fontId="43" fillId="0" borderId="31" xfId="81" applyNumberFormat="1" applyFont="1" applyFill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9" fontId="43" fillId="0" borderId="48" xfId="0" applyNumberFormat="1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9" fillId="2" borderId="12" xfId="41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vertical="center"/>
    </xf>
    <xf numFmtId="0" fontId="28" fillId="2" borderId="0" xfId="41" applyFont="1" applyFill="1" applyBorder="1" applyAlignment="1">
      <alignment horizontal="left" vertical="center"/>
    </xf>
    <xf numFmtId="0" fontId="42" fillId="2" borderId="0" xfId="41" applyFont="1" applyFill="1" applyBorder="1" applyAlignment="1">
      <alignment horizontal="left" vertical="center"/>
    </xf>
    <xf numFmtId="0" fontId="34" fillId="25" borderId="34" xfId="40" applyFont="1" applyFill="1" applyBorder="1" applyAlignment="1">
      <alignment horizontal="left" vertical="center" wrapText="1"/>
    </xf>
    <xf numFmtId="0" fontId="16" fillId="2" borderId="0" xfId="40" applyFill="1" applyBorder="1" applyAlignment="1">
      <alignment horizontal="left"/>
    </xf>
    <xf numFmtId="44" fontId="0" fillId="0" borderId="0" xfId="0" applyNumberFormat="1"/>
    <xf numFmtId="44" fontId="18" fillId="2" borderId="13" xfId="41" applyNumberFormat="1" applyFont="1" applyFill="1" applyBorder="1" applyAlignment="1">
      <alignment vertical="center" wrapText="1"/>
    </xf>
    <xf numFmtId="44" fontId="18" fillId="2" borderId="15" xfId="41" applyNumberFormat="1" applyFont="1" applyFill="1" applyBorder="1" applyAlignment="1">
      <alignment horizontal="left" vertical="center" wrapText="1"/>
    </xf>
    <xf numFmtId="44" fontId="29" fillId="2" borderId="15" xfId="41" applyNumberFormat="1" applyFont="1" applyFill="1" applyBorder="1" applyAlignment="1">
      <alignment vertical="center"/>
    </xf>
    <xf numFmtId="44" fontId="30" fillId="26" borderId="13" xfId="0" applyNumberFormat="1" applyFont="1" applyFill="1" applyBorder="1" applyAlignment="1">
      <alignment horizontal="center" vertical="center"/>
    </xf>
    <xf numFmtId="44" fontId="28" fillId="2" borderId="15" xfId="41" applyNumberFormat="1" applyFont="1" applyFill="1" applyBorder="1" applyAlignment="1">
      <alignment horizontal="center" vertical="center" wrapText="1"/>
    </xf>
    <xf numFmtId="44" fontId="0" fillId="0" borderId="15" xfId="0" applyNumberFormat="1" applyBorder="1"/>
    <xf numFmtId="44" fontId="44" fillId="2" borderId="27" xfId="41" applyNumberFormat="1" applyFont="1" applyFill="1" applyBorder="1" applyAlignment="1">
      <alignment horizontal="center" vertical="center" wrapText="1"/>
    </xf>
    <xf numFmtId="44" fontId="31" fillId="2" borderId="44" xfId="41" applyNumberFormat="1" applyFont="1" applyFill="1" applyBorder="1" applyAlignment="1">
      <alignment horizontal="center" vertical="center" wrapText="1"/>
    </xf>
    <xf numFmtId="44" fontId="34" fillId="25" borderId="19" xfId="57" applyNumberFormat="1" applyFont="1" applyFill="1" applyBorder="1" applyAlignment="1">
      <alignment horizontal="center" vertical="center" wrapText="1"/>
    </xf>
    <xf numFmtId="44" fontId="43" fillId="2" borderId="45" xfId="57" applyNumberFormat="1" applyFont="1" applyFill="1" applyBorder="1" applyAlignment="1">
      <alignment horizontal="right" vertical="center"/>
    </xf>
    <xf numFmtId="44" fontId="43" fillId="2" borderId="27" xfId="57" applyNumberFormat="1" applyFont="1" applyFill="1" applyBorder="1" applyAlignment="1">
      <alignment horizontal="right" vertical="center"/>
    </xf>
    <xf numFmtId="44" fontId="43" fillId="2" borderId="44" xfId="57" applyNumberFormat="1" applyFont="1" applyFill="1" applyBorder="1" applyAlignment="1">
      <alignment horizontal="right" vertical="center"/>
    </xf>
    <xf numFmtId="44" fontId="43" fillId="2" borderId="33" xfId="57" applyNumberFormat="1" applyFont="1" applyFill="1" applyBorder="1" applyAlignment="1">
      <alignment horizontal="right" vertical="center"/>
    </xf>
    <xf numFmtId="44" fontId="43" fillId="2" borderId="37" xfId="57" applyNumberFormat="1" applyFont="1" applyFill="1" applyBorder="1" applyAlignment="1">
      <alignment horizontal="right" vertical="center"/>
    </xf>
    <xf numFmtId="44" fontId="16" fillId="2" borderId="0" xfId="40" applyNumberFormat="1" applyFill="1" applyBorder="1"/>
    <xf numFmtId="0" fontId="45" fillId="0" borderId="36" xfId="0" applyFont="1" applyBorder="1" applyAlignment="1">
      <alignment horizontal="center" vertical="center"/>
    </xf>
    <xf numFmtId="0" fontId="43" fillId="2" borderId="30" xfId="0" applyFont="1" applyFill="1" applyBorder="1" applyAlignment="1">
      <alignment horizontal="center" vertical="center"/>
    </xf>
    <xf numFmtId="0" fontId="31" fillId="2" borderId="0" xfId="41" applyFont="1" applyFill="1" applyBorder="1" applyAlignment="1">
      <alignment horizontal="left" vertical="center"/>
    </xf>
    <xf numFmtId="0" fontId="33" fillId="26" borderId="16" xfId="0" applyFont="1" applyFill="1" applyBorder="1" applyAlignment="1">
      <alignment horizontal="center" vertical="center"/>
    </xf>
    <xf numFmtId="0" fontId="33" fillId="26" borderId="17" xfId="0" applyFont="1" applyFill="1" applyBorder="1" applyAlignment="1">
      <alignment horizontal="center" vertical="center"/>
    </xf>
    <xf numFmtId="0" fontId="33" fillId="26" borderId="18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2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6" fillId="27" borderId="27" xfId="0" applyFont="1" applyFill="1" applyBorder="1" applyAlignment="1">
      <alignment horizontal="center" vertical="center"/>
    </xf>
    <xf numFmtId="0" fontId="36" fillId="28" borderId="51" xfId="0" applyFont="1" applyFill="1" applyBorder="1" applyAlignment="1">
      <alignment horizontal="center"/>
    </xf>
    <xf numFmtId="0" fontId="36" fillId="28" borderId="49" xfId="0" applyFont="1" applyFill="1" applyBorder="1" applyAlignment="1">
      <alignment horizontal="center"/>
    </xf>
    <xf numFmtId="0" fontId="41" fillId="0" borderId="20" xfId="0" applyFont="1" applyBorder="1" applyAlignment="1">
      <alignment horizontal="center"/>
    </xf>
    <xf numFmtId="10" fontId="36" fillId="0" borderId="27" xfId="0" applyNumberFormat="1" applyFont="1" applyBorder="1" applyAlignment="1">
      <alignment horizontal="center"/>
    </xf>
    <xf numFmtId="0" fontId="36" fillId="0" borderId="22" xfId="0" applyFont="1" applyBorder="1" applyAlignment="1">
      <alignment horizontal="center"/>
    </xf>
  </cellXfs>
  <cellStyles count="82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uro" xfId="30"/>
    <cellStyle name="Hiperlink 2" xfId="31"/>
    <cellStyle name="Hyperlink 2" xfId="32"/>
    <cellStyle name="Incorreto 2" xfId="33"/>
    <cellStyle name="Moeda" xfId="81" builtinId="4"/>
    <cellStyle name="Moeda 2" xfId="34"/>
    <cellStyle name="Moeda 2 2" xfId="35"/>
    <cellStyle name="Moeda 2_3_-_PLANILHA_MODELO_e_Boletim_CPOS_157" xfId="36"/>
    <cellStyle name="Moeda 3" xfId="79"/>
    <cellStyle name="Neutra 2" xfId="37"/>
    <cellStyle name="Normal" xfId="0" builtinId="0"/>
    <cellStyle name="Normal 10" xfId="38"/>
    <cellStyle name="Normal 11" xfId="76"/>
    <cellStyle name="Normal 2" xfId="39"/>
    <cellStyle name="Normal 2 2" xfId="40"/>
    <cellStyle name="Normal 2 2 2" xfId="41"/>
    <cellStyle name="Normal 2 3" xfId="42"/>
    <cellStyle name="Normal 2_3_-_PLANILHA_MODELO_e_Boletim_CPOS_157" xfId="43"/>
    <cellStyle name="Normal 3" xfId="44"/>
    <cellStyle name="Normal 4" xfId="45"/>
    <cellStyle name="Normal 5" xfId="46"/>
    <cellStyle name="Normal 5 2" xfId="80"/>
    <cellStyle name="Normal 6" xfId="47"/>
    <cellStyle name="Normal 7" xfId="48"/>
    <cellStyle name="Normal 8" xfId="49"/>
    <cellStyle name="Normal 9" xfId="50"/>
    <cellStyle name="Nota 2" xfId="51"/>
    <cellStyle name="Porcentagem" xfId="78" builtinId="5"/>
    <cellStyle name="Porcentagem 2" xfId="52"/>
    <cellStyle name="Porcentagem 3" xfId="53"/>
    <cellStyle name="Saída 2" xfId="54"/>
    <cellStyle name="Separador de milhares 10" xfId="55"/>
    <cellStyle name="Separador de milhares 11" xfId="56"/>
    <cellStyle name="Separador de milhares 12" xfId="77"/>
    <cellStyle name="Separador de milhares 2" xfId="57"/>
    <cellStyle name="Separador de milhares 2 2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Texto de Aviso 2" xfId="66"/>
    <cellStyle name="Texto Explicativo 2" xfId="67"/>
    <cellStyle name="Título 1 2" xfId="68"/>
    <cellStyle name="Título 2 2" xfId="69"/>
    <cellStyle name="Título 3 2" xfId="70"/>
    <cellStyle name="Título 4 2" xfId="71"/>
    <cellStyle name="Título 5" xfId="72"/>
    <cellStyle name="Total 2" xfId="73"/>
    <cellStyle name="Vírgula 2" xfId="74"/>
    <cellStyle name="Vírgula 3" xfId="75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</xdr:row>
      <xdr:rowOff>66676</xdr:rowOff>
    </xdr:from>
    <xdr:to>
      <xdr:col>7</xdr:col>
      <xdr:colOff>647700</xdr:colOff>
      <xdr:row>5</xdr:row>
      <xdr:rowOff>91272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238126"/>
          <a:ext cx="8458200" cy="1672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581025</xdr:colOff>
      <xdr:row>1</xdr:row>
      <xdr:rowOff>47626</xdr:rowOff>
    </xdr:from>
    <xdr:to>
      <xdr:col>9</xdr:col>
      <xdr:colOff>400050</xdr:colOff>
      <xdr:row>8</xdr:row>
      <xdr:rowOff>107378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247651"/>
          <a:ext cx="7239000" cy="14313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ine\Desktop\Alexandre\CALCULO%20AN&#193;LISE\ART476-11%20(FIBRIA%20Jacarei%20-Calculo%20Arc%20Flash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topLeftCell="A35" workbookViewId="0">
      <selection activeCell="L6" sqref="L6"/>
    </sheetView>
  </sheetViews>
  <sheetFormatPr defaultRowHeight="12.75" x14ac:dyDescent="0.2"/>
  <cols>
    <col min="2" max="3" width="10.42578125" customWidth="1"/>
    <col min="4" max="4" width="6.28515625" customWidth="1"/>
    <col min="5" max="5" width="79.7109375" style="130" customWidth="1"/>
    <col min="6" max="6" width="7.85546875" customWidth="1"/>
    <col min="7" max="7" width="14.5703125" customWidth="1"/>
    <col min="8" max="8" width="13.28515625" customWidth="1"/>
    <col min="9" max="9" width="17.7109375" style="137" customWidth="1"/>
    <col min="11" max="11" width="14.7109375" bestFit="1" customWidth="1"/>
    <col min="12" max="12" width="12.140625" bestFit="1" customWidth="1"/>
  </cols>
  <sheetData>
    <row r="1" spans="2:12" ht="13.5" thickBot="1" x14ac:dyDescent="0.25"/>
    <row r="2" spans="2:12" x14ac:dyDescent="0.2">
      <c r="B2" s="1"/>
      <c r="C2" s="2"/>
      <c r="D2" s="2"/>
      <c r="E2" s="131"/>
      <c r="F2" s="3"/>
      <c r="G2" s="3"/>
      <c r="H2" s="3"/>
      <c r="I2" s="138"/>
    </row>
    <row r="3" spans="2:12" ht="40.5" customHeight="1" x14ac:dyDescent="0.2">
      <c r="B3" s="4"/>
      <c r="C3" s="5"/>
      <c r="D3" s="5"/>
      <c r="E3" s="6"/>
      <c r="F3" s="7"/>
      <c r="G3" s="7"/>
      <c r="H3" s="7"/>
      <c r="I3" s="139"/>
    </row>
    <row r="4" spans="2:12" ht="40.5" customHeight="1" x14ac:dyDescent="0.2">
      <c r="B4" s="4"/>
      <c r="C4" s="5"/>
      <c r="D4" s="5"/>
      <c r="E4" s="6"/>
      <c r="F4" s="7"/>
      <c r="G4" s="7"/>
      <c r="H4" s="7"/>
      <c r="I4" s="139"/>
    </row>
    <row r="5" spans="2:12" ht="36" customHeight="1" thickBot="1" x14ac:dyDescent="0.25">
      <c r="B5" s="4"/>
      <c r="C5" s="5"/>
      <c r="D5" s="5"/>
      <c r="E5" s="6"/>
      <c r="F5" s="8"/>
      <c r="G5" s="8"/>
      <c r="H5" s="8"/>
      <c r="I5" s="140"/>
    </row>
    <row r="6" spans="2:12" ht="23.25" customHeight="1" thickBot="1" x14ac:dyDescent="0.25">
      <c r="B6" s="156" t="s">
        <v>48</v>
      </c>
      <c r="C6" s="157"/>
      <c r="D6" s="157"/>
      <c r="E6" s="157"/>
      <c r="F6" s="157"/>
      <c r="G6" s="157"/>
      <c r="H6" s="157"/>
      <c r="I6" s="158"/>
    </row>
    <row r="7" spans="2:12" ht="15.75" x14ac:dyDescent="0.2">
      <c r="B7" s="15"/>
      <c r="C7" s="16"/>
      <c r="D7" s="16"/>
      <c r="E7" s="132"/>
      <c r="F7" s="16"/>
      <c r="G7" s="16"/>
      <c r="H7" s="16"/>
      <c r="I7" s="141"/>
    </row>
    <row r="8" spans="2:12" ht="15" x14ac:dyDescent="0.2">
      <c r="B8" s="19" t="s">
        <v>45</v>
      </c>
      <c r="C8" s="14"/>
      <c r="D8" s="155" t="s">
        <v>70</v>
      </c>
      <c r="E8" s="133"/>
      <c r="F8" s="9"/>
      <c r="G8" s="9"/>
      <c r="H8" s="9"/>
      <c r="I8" s="142"/>
    </row>
    <row r="9" spans="2:12" ht="15" x14ac:dyDescent="0.2">
      <c r="B9" s="19" t="s">
        <v>46</v>
      </c>
      <c r="C9" s="18"/>
      <c r="D9" s="155" t="s">
        <v>71</v>
      </c>
      <c r="E9" s="133"/>
      <c r="F9" s="9"/>
      <c r="G9" s="9"/>
      <c r="H9" s="14"/>
      <c r="I9" s="143"/>
    </row>
    <row r="10" spans="2:12" ht="15.75" x14ac:dyDescent="0.25">
      <c r="B10" s="92"/>
      <c r="C10" s="93"/>
      <c r="D10" s="94"/>
      <c r="E10" s="134"/>
      <c r="F10" s="95"/>
      <c r="G10" s="95"/>
      <c r="H10" s="84" t="s">
        <v>82</v>
      </c>
      <c r="I10" s="144" t="s">
        <v>76</v>
      </c>
    </row>
    <row r="11" spans="2:12" ht="30" x14ac:dyDescent="0.25">
      <c r="B11" s="92"/>
      <c r="C11" s="93"/>
      <c r="D11" s="94"/>
      <c r="E11" s="134"/>
      <c r="F11" s="95"/>
      <c r="G11" s="95"/>
      <c r="H11" s="84">
        <v>191</v>
      </c>
      <c r="I11" s="144" t="s">
        <v>72</v>
      </c>
    </row>
    <row r="12" spans="2:12" ht="16.5" thickBot="1" x14ac:dyDescent="0.25">
      <c r="B12" s="96"/>
      <c r="C12" s="97"/>
      <c r="D12" s="98"/>
      <c r="E12" s="98"/>
      <c r="F12" s="99"/>
      <c r="G12" s="99"/>
      <c r="H12" s="85" t="s">
        <v>47</v>
      </c>
      <c r="I12" s="145" t="s">
        <v>81</v>
      </c>
    </row>
    <row r="13" spans="2:12" ht="30.75" thickBot="1" x14ac:dyDescent="0.25">
      <c r="B13" s="86" t="s">
        <v>37</v>
      </c>
      <c r="C13" s="87" t="s">
        <v>38</v>
      </c>
      <c r="D13" s="88" t="s">
        <v>39</v>
      </c>
      <c r="E13" s="135" t="s">
        <v>77</v>
      </c>
      <c r="F13" s="89" t="s">
        <v>40</v>
      </c>
      <c r="G13" s="90" t="s">
        <v>41</v>
      </c>
      <c r="H13" s="91" t="s">
        <v>42</v>
      </c>
      <c r="I13" s="146" t="s">
        <v>43</v>
      </c>
    </row>
    <row r="14" spans="2:12" ht="15.75" x14ac:dyDescent="0.2">
      <c r="B14" s="100" t="s">
        <v>76</v>
      </c>
      <c r="C14" s="101" t="s">
        <v>2</v>
      </c>
      <c r="D14" s="102" t="s">
        <v>44</v>
      </c>
      <c r="E14" s="103" t="e">
        <f>VLOOKUP($C14,#REF!,2,0)</f>
        <v>#REF!</v>
      </c>
      <c r="F14" s="103" t="e">
        <f>VLOOKUP($C14,#REF!,3,0)</f>
        <v>#REF!</v>
      </c>
      <c r="G14" s="103" t="e">
        <f>VLOOKUP($C14,#REF!,6,0)</f>
        <v>#REF!</v>
      </c>
      <c r="H14" s="104" t="e">
        <f>#REF!</f>
        <v>#REF!</v>
      </c>
      <c r="I14" s="147" t="e">
        <f t="shared" ref="I14:I20" si="0">ROUND(G14*H14,2)</f>
        <v>#REF!</v>
      </c>
      <c r="L14" s="137"/>
    </row>
    <row r="15" spans="2:12" ht="15.75" x14ac:dyDescent="0.2">
      <c r="B15" s="105" t="s">
        <v>76</v>
      </c>
      <c r="C15" s="106" t="s">
        <v>1</v>
      </c>
      <c r="D15" s="107" t="s">
        <v>65</v>
      </c>
      <c r="E15" s="108" t="e">
        <f>VLOOKUP($C15,#REF!,2,0)</f>
        <v>#REF!</v>
      </c>
      <c r="F15" s="108" t="e">
        <f>VLOOKUP($C15,#REF!,3,0)</f>
        <v>#REF!</v>
      </c>
      <c r="G15" s="108" t="e">
        <f>VLOOKUP($C15,#REF!,6,0)</f>
        <v>#REF!</v>
      </c>
      <c r="H15" s="109" t="e">
        <f>#REF!</f>
        <v>#REF!</v>
      </c>
      <c r="I15" s="148" t="e">
        <f t="shared" si="0"/>
        <v>#REF!</v>
      </c>
    </row>
    <row r="16" spans="2:12" ht="16.5" thickBot="1" x14ac:dyDescent="0.25">
      <c r="B16" s="110" t="s">
        <v>76</v>
      </c>
      <c r="C16" s="111" t="s">
        <v>0</v>
      </c>
      <c r="D16" s="112" t="s">
        <v>66</v>
      </c>
      <c r="E16" s="113" t="e">
        <f>VLOOKUP($C16,#REF!,2,0)</f>
        <v>#REF!</v>
      </c>
      <c r="F16" s="113" t="e">
        <f>VLOOKUP($C16,#REF!,3,0)</f>
        <v>#REF!</v>
      </c>
      <c r="G16" s="113" t="e">
        <f>VLOOKUP($C16,#REF!,6,0)</f>
        <v>#REF!</v>
      </c>
      <c r="H16" s="114" t="e">
        <f>#REF!</f>
        <v>#REF!</v>
      </c>
      <c r="I16" s="149" t="e">
        <f t="shared" si="0"/>
        <v>#REF!</v>
      </c>
    </row>
    <row r="17" spans="2:9" ht="15.75" x14ac:dyDescent="0.2">
      <c r="B17" s="100" t="s">
        <v>76</v>
      </c>
      <c r="C17" s="101" t="s">
        <v>6</v>
      </c>
      <c r="D17" s="102" t="s">
        <v>49</v>
      </c>
      <c r="E17" s="103" t="e">
        <f>VLOOKUP($C17,#REF!,2,0)</f>
        <v>#REF!</v>
      </c>
      <c r="F17" s="103" t="e">
        <f>VLOOKUP($C17,#REF!,3,0)</f>
        <v>#REF!</v>
      </c>
      <c r="G17" s="103" t="e">
        <f>VLOOKUP($C17,#REF!,6,0)</f>
        <v>#REF!</v>
      </c>
      <c r="H17" s="104" t="e">
        <f>#REF!</f>
        <v>#REF!</v>
      </c>
      <c r="I17" s="147" t="e">
        <f t="shared" si="0"/>
        <v>#REF!</v>
      </c>
    </row>
    <row r="18" spans="2:9" ht="15.75" x14ac:dyDescent="0.2">
      <c r="B18" s="115" t="s">
        <v>76</v>
      </c>
      <c r="C18" s="106" t="s">
        <v>5</v>
      </c>
      <c r="D18" s="107" t="s">
        <v>50</v>
      </c>
      <c r="E18" s="108" t="e">
        <f>VLOOKUP($C18,#REF!,2,0)</f>
        <v>#REF!</v>
      </c>
      <c r="F18" s="108" t="e">
        <f>VLOOKUP($C18,#REF!,3,0)</f>
        <v>#REF!</v>
      </c>
      <c r="G18" s="108" t="e">
        <f>VLOOKUP($C18,#REF!,6,0)</f>
        <v>#REF!</v>
      </c>
      <c r="H18" s="109" t="e">
        <f>#REF!</f>
        <v>#REF!</v>
      </c>
      <c r="I18" s="148" t="e">
        <f t="shared" si="0"/>
        <v>#REF!</v>
      </c>
    </row>
    <row r="19" spans="2:9" ht="15.75" x14ac:dyDescent="0.2">
      <c r="B19" s="115" t="s">
        <v>76</v>
      </c>
      <c r="C19" s="106" t="s">
        <v>7</v>
      </c>
      <c r="D19" s="107" t="s">
        <v>64</v>
      </c>
      <c r="E19" s="108" t="e">
        <f>VLOOKUP($C19,#REF!,2,0)</f>
        <v>#REF!</v>
      </c>
      <c r="F19" s="108" t="e">
        <f>VLOOKUP($C19,#REF!,3,0)</f>
        <v>#REF!</v>
      </c>
      <c r="G19" s="108" t="e">
        <f>VLOOKUP($C19,#REF!,6,0)</f>
        <v>#REF!</v>
      </c>
      <c r="H19" s="109" t="e">
        <f>#REF!</f>
        <v>#REF!</v>
      </c>
      <c r="I19" s="148" t="e">
        <f t="shared" si="0"/>
        <v>#REF!</v>
      </c>
    </row>
    <row r="20" spans="2:9" ht="16.5" thickBot="1" x14ac:dyDescent="0.25">
      <c r="B20" s="116" t="s">
        <v>76</v>
      </c>
      <c r="C20" s="111" t="s">
        <v>8</v>
      </c>
      <c r="D20" s="112" t="s">
        <v>67</v>
      </c>
      <c r="E20" s="113" t="e">
        <f>VLOOKUP($C20,#REF!,2,0)</f>
        <v>#REF!</v>
      </c>
      <c r="F20" s="113" t="e">
        <f>VLOOKUP($C20,#REF!,3,0)</f>
        <v>#REF!</v>
      </c>
      <c r="G20" s="113" t="e">
        <f>VLOOKUP($C20,#REF!,6,0)</f>
        <v>#REF!</v>
      </c>
      <c r="H20" s="114" t="e">
        <f>#REF!</f>
        <v>#REF!</v>
      </c>
      <c r="I20" s="149" t="e">
        <f t="shared" si="0"/>
        <v>#REF!</v>
      </c>
    </row>
    <row r="21" spans="2:9" ht="29.25" customHeight="1" x14ac:dyDescent="0.2">
      <c r="B21" s="117" t="s">
        <v>76</v>
      </c>
      <c r="C21" s="118" t="s">
        <v>28</v>
      </c>
      <c r="D21" s="124" t="s">
        <v>51</v>
      </c>
      <c r="E21" s="125" t="e">
        <f>VLOOKUP($C21,#REF!,2,0)</f>
        <v>#REF!</v>
      </c>
      <c r="F21" s="125" t="e">
        <f>VLOOKUP($C21,#REF!,3,0)</f>
        <v>#REF!</v>
      </c>
      <c r="G21" s="125" t="e">
        <f>VLOOKUP($C21,#REF!,6,0)</f>
        <v>#REF!</v>
      </c>
      <c r="H21" s="126" t="e">
        <f>#REF!</f>
        <v>#REF!</v>
      </c>
      <c r="I21" s="151" t="e">
        <f t="shared" ref="I21:I26" si="1">ROUND(G21*H21,2)</f>
        <v>#REF!</v>
      </c>
    </row>
    <row r="22" spans="2:9" ht="17.25" customHeight="1" x14ac:dyDescent="0.2">
      <c r="B22" s="115" t="s">
        <v>76</v>
      </c>
      <c r="C22" s="118" t="s">
        <v>27</v>
      </c>
      <c r="D22" s="107" t="s">
        <v>53</v>
      </c>
      <c r="E22" s="108" t="e">
        <f>VLOOKUP($C22,#REF!,2,0)</f>
        <v>#REF!</v>
      </c>
      <c r="F22" s="108" t="e">
        <f>VLOOKUP($C22,#REF!,3,0)</f>
        <v>#REF!</v>
      </c>
      <c r="G22" s="108" t="e">
        <f>VLOOKUP($C22,#REF!,6,0)</f>
        <v>#REF!</v>
      </c>
      <c r="H22" s="109" t="e">
        <f>#REF!</f>
        <v>#REF!</v>
      </c>
      <c r="I22" s="148" t="e">
        <f t="shared" si="1"/>
        <v>#REF!</v>
      </c>
    </row>
    <row r="23" spans="2:9" ht="18" customHeight="1" x14ac:dyDescent="0.2">
      <c r="B23" s="115" t="s">
        <v>76</v>
      </c>
      <c r="C23" s="118" t="s">
        <v>32</v>
      </c>
      <c r="D23" s="107" t="s">
        <v>54</v>
      </c>
      <c r="E23" s="108" t="e">
        <f>VLOOKUP($C23,#REF!,2,0)</f>
        <v>#REF!</v>
      </c>
      <c r="F23" s="108" t="e">
        <f>VLOOKUP($C23,#REF!,3,0)</f>
        <v>#REF!</v>
      </c>
      <c r="G23" s="108" t="e">
        <f>VLOOKUP($C23,#REF!,6,0)</f>
        <v>#REF!</v>
      </c>
      <c r="H23" s="109" t="e">
        <f>#REF!</f>
        <v>#REF!</v>
      </c>
      <c r="I23" s="148" t="e">
        <f t="shared" si="1"/>
        <v>#REF!</v>
      </c>
    </row>
    <row r="24" spans="2:9" ht="17.25" customHeight="1" x14ac:dyDescent="0.2">
      <c r="B24" s="115" t="s">
        <v>76</v>
      </c>
      <c r="C24" s="118" t="s">
        <v>31</v>
      </c>
      <c r="D24" s="107" t="s">
        <v>55</v>
      </c>
      <c r="E24" s="108" t="e">
        <f>VLOOKUP($C24,#REF!,2,0)</f>
        <v>#REF!</v>
      </c>
      <c r="F24" s="108" t="e">
        <f>VLOOKUP($C24,#REF!,3,0)</f>
        <v>#REF!</v>
      </c>
      <c r="G24" s="108" t="e">
        <f>VLOOKUP($C24,#REF!,6,0)</f>
        <v>#REF!</v>
      </c>
      <c r="H24" s="109" t="e">
        <f>#REF!</f>
        <v>#REF!</v>
      </c>
      <c r="I24" s="148" t="e">
        <f t="shared" si="1"/>
        <v>#REF!</v>
      </c>
    </row>
    <row r="25" spans="2:9" ht="18" customHeight="1" x14ac:dyDescent="0.2">
      <c r="B25" s="115" t="s">
        <v>76</v>
      </c>
      <c r="C25" s="119" t="s">
        <v>29</v>
      </c>
      <c r="D25" s="107" t="s">
        <v>68</v>
      </c>
      <c r="E25" s="108" t="e">
        <f>VLOOKUP($C25,#REF!,2,0)</f>
        <v>#REF!</v>
      </c>
      <c r="F25" s="108" t="e">
        <f>VLOOKUP($C25,#REF!,3,0)</f>
        <v>#REF!</v>
      </c>
      <c r="G25" s="108" t="e">
        <f>VLOOKUP($C25,#REF!,6,0)</f>
        <v>#REF!</v>
      </c>
      <c r="H25" s="109" t="e">
        <f>#REF!</f>
        <v>#REF!</v>
      </c>
      <c r="I25" s="148" t="e">
        <f t="shared" si="1"/>
        <v>#REF!</v>
      </c>
    </row>
    <row r="26" spans="2:9" ht="21" customHeight="1" thickBot="1" x14ac:dyDescent="0.25">
      <c r="B26" s="153" t="s">
        <v>76</v>
      </c>
      <c r="C26" s="119" t="s">
        <v>30</v>
      </c>
      <c r="D26" s="154" t="s">
        <v>69</v>
      </c>
      <c r="E26" s="121" t="e">
        <f>VLOOKUP($C26,#REF!,2,0)</f>
        <v>#REF!</v>
      </c>
      <c r="F26" s="121" t="e">
        <f>VLOOKUP($C26,#REF!,3,0)</f>
        <v>#REF!</v>
      </c>
      <c r="G26" s="121" t="e">
        <f>VLOOKUP($C26,#REF!,6,0)</f>
        <v>#REF!</v>
      </c>
      <c r="H26" s="122" t="e">
        <f>#REF!</f>
        <v>#REF!</v>
      </c>
      <c r="I26" s="150" t="e">
        <f t="shared" si="1"/>
        <v>#REF!</v>
      </c>
    </row>
    <row r="27" spans="2:9" ht="20.25" customHeight="1" x14ac:dyDescent="0.2">
      <c r="B27" s="100" t="s">
        <v>76</v>
      </c>
      <c r="C27" s="120" t="s">
        <v>3</v>
      </c>
      <c r="D27" s="107" t="s">
        <v>57</v>
      </c>
      <c r="E27" s="108" t="e">
        <f>VLOOKUP($C27,#REF!,2,0)</f>
        <v>#REF!</v>
      </c>
      <c r="F27" s="108" t="e">
        <f>VLOOKUP($C27,#REF!,3,0)</f>
        <v>#REF!</v>
      </c>
      <c r="G27" s="108" t="e">
        <f>VLOOKUP($C27,#REF!,6,0)</f>
        <v>#REF!</v>
      </c>
      <c r="H27" s="109" t="e">
        <f>#REF!</f>
        <v>#REF!</v>
      </c>
      <c r="I27" s="148" t="e">
        <f t="shared" ref="I27:I35" si="2">ROUND(G27*H27,2)</f>
        <v>#REF!</v>
      </c>
    </row>
    <row r="28" spans="2:9" ht="21" customHeight="1" x14ac:dyDescent="0.2">
      <c r="B28" s="115" t="s">
        <v>76</v>
      </c>
      <c r="C28" s="120" t="s">
        <v>11</v>
      </c>
      <c r="D28" s="107" t="s">
        <v>58</v>
      </c>
      <c r="E28" s="108" t="e">
        <f>VLOOKUP($C28,#REF!,2,0)</f>
        <v>#REF!</v>
      </c>
      <c r="F28" s="108" t="e">
        <f>VLOOKUP($C28,#REF!,3,0)</f>
        <v>#REF!</v>
      </c>
      <c r="G28" s="108" t="e">
        <f>VLOOKUP($C28,#REF!,6,0)</f>
        <v>#REF!</v>
      </c>
      <c r="H28" s="109" t="e">
        <f>#REF!</f>
        <v>#REF!</v>
      </c>
      <c r="I28" s="148" t="e">
        <f t="shared" si="2"/>
        <v>#REF!</v>
      </c>
    </row>
    <row r="29" spans="2:9" ht="21" customHeight="1" x14ac:dyDescent="0.2">
      <c r="B29" s="115" t="s">
        <v>76</v>
      </c>
      <c r="C29" s="120" t="s">
        <v>10</v>
      </c>
      <c r="D29" s="107" t="s">
        <v>59</v>
      </c>
      <c r="E29" s="108" t="e">
        <f>VLOOKUP($C29,#REF!,2,0)</f>
        <v>#REF!</v>
      </c>
      <c r="F29" s="108" t="e">
        <f>VLOOKUP($C29,#REF!,3,0)</f>
        <v>#REF!</v>
      </c>
      <c r="G29" s="108" t="e">
        <f>VLOOKUP($C29,#REF!,6,0)</f>
        <v>#REF!</v>
      </c>
      <c r="H29" s="109" t="e">
        <f>#REF!</f>
        <v>#REF!</v>
      </c>
      <c r="I29" s="148" t="e">
        <f t="shared" si="2"/>
        <v>#REF!</v>
      </c>
    </row>
    <row r="30" spans="2:9" ht="19.5" customHeight="1" x14ac:dyDescent="0.2">
      <c r="B30" s="115" t="s">
        <v>76</v>
      </c>
      <c r="C30" s="118" t="s">
        <v>24</v>
      </c>
      <c r="D30" s="107" t="s">
        <v>60</v>
      </c>
      <c r="E30" s="108" t="e">
        <f>VLOOKUP($C30,#REF!,2,0)</f>
        <v>#REF!</v>
      </c>
      <c r="F30" s="108" t="e">
        <f>VLOOKUP($C30,#REF!,3,0)</f>
        <v>#REF!</v>
      </c>
      <c r="G30" s="108" t="e">
        <f>VLOOKUP($C30,#REF!,6,0)</f>
        <v>#REF!</v>
      </c>
      <c r="H30" s="109" t="e">
        <f>#REF!</f>
        <v>#REF!</v>
      </c>
      <c r="I30" s="148" t="e">
        <f t="shared" si="2"/>
        <v>#REF!</v>
      </c>
    </row>
    <row r="31" spans="2:9" ht="19.5" customHeight="1" x14ac:dyDescent="0.2">
      <c r="B31" s="115" t="s">
        <v>76</v>
      </c>
      <c r="C31" s="118" t="s">
        <v>26</v>
      </c>
      <c r="D31" s="107" t="s">
        <v>61</v>
      </c>
      <c r="E31" s="108" t="e">
        <f>VLOOKUP($C31,#REF!,2,0)</f>
        <v>#REF!</v>
      </c>
      <c r="F31" s="108" t="e">
        <f>VLOOKUP($C31,#REF!,3,0)</f>
        <v>#REF!</v>
      </c>
      <c r="G31" s="108" t="e">
        <f>VLOOKUP($C31,#REF!,6,0)</f>
        <v>#REF!</v>
      </c>
      <c r="H31" s="109" t="e">
        <f>#REF!</f>
        <v>#REF!</v>
      </c>
      <c r="I31" s="148" t="e">
        <f t="shared" si="2"/>
        <v>#REF!</v>
      </c>
    </row>
    <row r="32" spans="2:9" ht="18.75" customHeight="1" x14ac:dyDescent="0.2">
      <c r="B32" s="115" t="s">
        <v>76</v>
      </c>
      <c r="C32" s="118" t="s">
        <v>12</v>
      </c>
      <c r="D32" s="107" t="s">
        <v>62</v>
      </c>
      <c r="E32" s="108" t="e">
        <f>VLOOKUP($C32,#REF!,2,0)</f>
        <v>#REF!</v>
      </c>
      <c r="F32" s="108" t="e">
        <f>VLOOKUP($C32,#REF!,3,0)</f>
        <v>#REF!</v>
      </c>
      <c r="G32" s="108" t="e">
        <f>VLOOKUP($C32,#REF!,6,0)</f>
        <v>#REF!</v>
      </c>
      <c r="H32" s="109" t="e">
        <f>#REF!</f>
        <v>#REF!</v>
      </c>
      <c r="I32" s="148" t="e">
        <f t="shared" si="2"/>
        <v>#REF!</v>
      </c>
    </row>
    <row r="33" spans="2:9" ht="18.75" customHeight="1" x14ac:dyDescent="0.2">
      <c r="B33" s="115" t="s">
        <v>76</v>
      </c>
      <c r="C33" s="118" t="s">
        <v>19</v>
      </c>
      <c r="D33" s="107" t="s">
        <v>63</v>
      </c>
      <c r="E33" s="121" t="e">
        <f>VLOOKUP($C33,#REF!,2,0)</f>
        <v>#REF!</v>
      </c>
      <c r="F33" s="108" t="e">
        <f>VLOOKUP($C33,#REF!,3,0)</f>
        <v>#REF!</v>
      </c>
      <c r="G33" s="108" t="e">
        <f>VLOOKUP($C33,#REF!,6,0)</f>
        <v>#REF!</v>
      </c>
      <c r="H33" s="122" t="e">
        <f>#REF!</f>
        <v>#REF!</v>
      </c>
      <c r="I33" s="150" t="e">
        <f t="shared" si="2"/>
        <v>#REF!</v>
      </c>
    </row>
    <row r="34" spans="2:9" ht="35.25" customHeight="1" x14ac:dyDescent="0.2">
      <c r="B34" s="115" t="s">
        <v>76</v>
      </c>
      <c r="C34" s="118" t="s">
        <v>13</v>
      </c>
      <c r="D34" s="107" t="s">
        <v>83</v>
      </c>
      <c r="E34" s="123" t="e">
        <f>VLOOKUP($C34,#REF!,2,0)</f>
        <v>#REF!</v>
      </c>
      <c r="F34" s="108" t="e">
        <f>VLOOKUP($C34,#REF!,3,0)</f>
        <v>#REF!</v>
      </c>
      <c r="G34" s="108" t="e">
        <f>VLOOKUP($C34,#REF!,6,0)</f>
        <v>#REF!</v>
      </c>
      <c r="H34" s="122" t="e">
        <f>#REF!</f>
        <v>#REF!</v>
      </c>
      <c r="I34" s="150" t="e">
        <f t="shared" si="2"/>
        <v>#REF!</v>
      </c>
    </row>
    <row r="35" spans="2:9" ht="35.25" customHeight="1" thickBot="1" x14ac:dyDescent="0.25">
      <c r="B35" s="115" t="s">
        <v>76</v>
      </c>
      <c r="C35" s="118" t="s">
        <v>25</v>
      </c>
      <c r="D35" s="107" t="s">
        <v>84</v>
      </c>
      <c r="E35" s="123" t="e">
        <f>VLOOKUP($C35,#REF!,2,0)</f>
        <v>#REF!</v>
      </c>
      <c r="F35" s="108" t="e">
        <f>VLOOKUP($C35,#REF!,3,0)</f>
        <v>#REF!</v>
      </c>
      <c r="G35" s="108" t="e">
        <f>VLOOKUP($C35,#REF!,6,0)</f>
        <v>#REF!</v>
      </c>
      <c r="H35" s="122" t="e">
        <f>#REF!</f>
        <v>#REF!</v>
      </c>
      <c r="I35" s="150" t="e">
        <f t="shared" si="2"/>
        <v>#REF!</v>
      </c>
    </row>
    <row r="36" spans="2:9" ht="21" customHeight="1" x14ac:dyDescent="0.2">
      <c r="B36" s="100" t="s">
        <v>76</v>
      </c>
      <c r="C36" s="118" t="s">
        <v>14</v>
      </c>
      <c r="D36" s="124" t="s">
        <v>98</v>
      </c>
      <c r="E36" s="125" t="e">
        <f>VLOOKUP($C36,#REF!,2,0)</f>
        <v>#REF!</v>
      </c>
      <c r="F36" s="108" t="e">
        <f>VLOOKUP($C36,#REF!,3,0)</f>
        <v>#REF!</v>
      </c>
      <c r="G36" s="108" t="e">
        <f>VLOOKUP($C36,#REF!,6,0)</f>
        <v>#REF!</v>
      </c>
      <c r="H36" s="126" t="e">
        <f>#REF!</f>
        <v>#REF!</v>
      </c>
      <c r="I36" s="151" t="e">
        <f t="shared" ref="I36:I44" si="3">ROUND(G36*H36,2)</f>
        <v>#REF!</v>
      </c>
    </row>
    <row r="37" spans="2:9" ht="21" customHeight="1" x14ac:dyDescent="0.2">
      <c r="B37" s="115" t="s">
        <v>76</v>
      </c>
      <c r="C37" s="118" t="s">
        <v>15</v>
      </c>
      <c r="D37" s="124" t="s">
        <v>99</v>
      </c>
      <c r="E37" s="108" t="e">
        <f>VLOOKUP($C37,#REF!,2,0)</f>
        <v>#REF!</v>
      </c>
      <c r="F37" s="108" t="e">
        <f>VLOOKUP($C37,#REF!,3,0)</f>
        <v>#REF!</v>
      </c>
      <c r="G37" s="108" t="e">
        <f>VLOOKUP($C37,#REF!,6,0)</f>
        <v>#REF!</v>
      </c>
      <c r="H37" s="109" t="e">
        <f>#REF!</f>
        <v>#REF!</v>
      </c>
      <c r="I37" s="148" t="e">
        <f t="shared" si="3"/>
        <v>#REF!</v>
      </c>
    </row>
    <row r="38" spans="2:9" ht="21" customHeight="1" x14ac:dyDescent="0.2">
      <c r="B38" s="115" t="s">
        <v>76</v>
      </c>
      <c r="C38" s="118" t="s">
        <v>16</v>
      </c>
      <c r="D38" s="124" t="s">
        <v>100</v>
      </c>
      <c r="E38" s="108" t="e">
        <f>VLOOKUP($C38,#REF!,2,0)</f>
        <v>#REF!</v>
      </c>
      <c r="F38" s="108" t="e">
        <f>VLOOKUP($C38,#REF!,3,0)</f>
        <v>#REF!</v>
      </c>
      <c r="G38" s="108" t="e">
        <f>VLOOKUP($C38,#REF!,6,0)</f>
        <v>#REF!</v>
      </c>
      <c r="H38" s="109" t="e">
        <f>#REF!</f>
        <v>#REF!</v>
      </c>
      <c r="I38" s="148" t="e">
        <f t="shared" si="3"/>
        <v>#REF!</v>
      </c>
    </row>
    <row r="39" spans="2:9" ht="27" customHeight="1" x14ac:dyDescent="0.2">
      <c r="B39" s="115" t="s">
        <v>76</v>
      </c>
      <c r="C39" s="118" t="s">
        <v>18</v>
      </c>
      <c r="D39" s="124" t="s">
        <v>101</v>
      </c>
      <c r="E39" s="108" t="e">
        <f>VLOOKUP($C39,#REF!,2,0)</f>
        <v>#REF!</v>
      </c>
      <c r="F39" s="108" t="e">
        <f>VLOOKUP($C39,#REF!,3,0)</f>
        <v>#REF!</v>
      </c>
      <c r="G39" s="108" t="e">
        <f>VLOOKUP($C39,#REF!,6,0)</f>
        <v>#REF!</v>
      </c>
      <c r="H39" s="109" t="e">
        <f>#REF!</f>
        <v>#REF!</v>
      </c>
      <c r="I39" s="148" t="e">
        <f t="shared" si="3"/>
        <v>#REF!</v>
      </c>
    </row>
    <row r="40" spans="2:9" ht="21" customHeight="1" x14ac:dyDescent="0.2">
      <c r="B40" s="115" t="s">
        <v>76</v>
      </c>
      <c r="C40" s="118" t="s">
        <v>19</v>
      </c>
      <c r="D40" s="124" t="s">
        <v>102</v>
      </c>
      <c r="E40" s="108" t="e">
        <f>VLOOKUP($C40,#REF!,2,0)</f>
        <v>#REF!</v>
      </c>
      <c r="F40" s="108" t="e">
        <f>VLOOKUP($C40,#REF!,3,0)</f>
        <v>#REF!</v>
      </c>
      <c r="G40" s="108" t="e">
        <f>VLOOKUP($C40,#REF!,6,0)</f>
        <v>#REF!</v>
      </c>
      <c r="H40" s="109" t="e">
        <f>#REF!</f>
        <v>#REF!</v>
      </c>
      <c r="I40" s="148" t="e">
        <f t="shared" si="3"/>
        <v>#REF!</v>
      </c>
    </row>
    <row r="41" spans="2:9" ht="22.5" customHeight="1" x14ac:dyDescent="0.2">
      <c r="B41" s="115" t="s">
        <v>76</v>
      </c>
      <c r="C41" s="120" t="s">
        <v>52</v>
      </c>
      <c r="D41" s="124" t="s">
        <v>103</v>
      </c>
      <c r="E41" s="108" t="e">
        <f>VLOOKUP($C41,#REF!,2,0)</f>
        <v>#REF!</v>
      </c>
      <c r="F41" s="108" t="e">
        <f>VLOOKUP($C41,#REF!,3,0)</f>
        <v>#REF!</v>
      </c>
      <c r="G41" s="108" t="e">
        <f>VLOOKUP($C41,#REF!,6,0)</f>
        <v>#REF!</v>
      </c>
      <c r="H41" s="109" t="e">
        <f>#REF!</f>
        <v>#REF!</v>
      </c>
      <c r="I41" s="148" t="e">
        <f t="shared" si="3"/>
        <v>#REF!</v>
      </c>
    </row>
    <row r="42" spans="2:9" ht="21.75" customHeight="1" x14ac:dyDescent="0.2">
      <c r="B42" s="115" t="s">
        <v>76</v>
      </c>
      <c r="C42" s="118" t="s">
        <v>20</v>
      </c>
      <c r="D42" s="124" t="s">
        <v>104</v>
      </c>
      <c r="E42" s="108" t="e">
        <f>VLOOKUP($C42,#REF!,2,0)</f>
        <v>#REF!</v>
      </c>
      <c r="F42" s="108" t="e">
        <f>VLOOKUP($C42,#REF!,3,0)</f>
        <v>#REF!</v>
      </c>
      <c r="G42" s="108" t="e">
        <f>VLOOKUP($C42,#REF!,6,0)</f>
        <v>#REF!</v>
      </c>
      <c r="H42" s="109" t="e">
        <f>#REF!</f>
        <v>#REF!</v>
      </c>
      <c r="I42" s="148" t="e">
        <f t="shared" si="3"/>
        <v>#REF!</v>
      </c>
    </row>
    <row r="43" spans="2:9" ht="19.5" customHeight="1" x14ac:dyDescent="0.2">
      <c r="B43" s="115" t="s">
        <v>76</v>
      </c>
      <c r="C43" s="118" t="s">
        <v>21</v>
      </c>
      <c r="D43" s="124" t="s">
        <v>105</v>
      </c>
      <c r="E43" s="108" t="e">
        <f>VLOOKUP($C43,#REF!,2,0)</f>
        <v>#REF!</v>
      </c>
      <c r="F43" s="108" t="e">
        <f>VLOOKUP($C43,#REF!,3,0)</f>
        <v>#REF!</v>
      </c>
      <c r="G43" s="108" t="e">
        <f>VLOOKUP($C43,#REF!,6,0)</f>
        <v>#REF!</v>
      </c>
      <c r="H43" s="109" t="e">
        <f>#REF!</f>
        <v>#REF!</v>
      </c>
      <c r="I43" s="148" t="e">
        <f t="shared" si="3"/>
        <v>#REF!</v>
      </c>
    </row>
    <row r="44" spans="2:9" ht="23.25" customHeight="1" thickBot="1" x14ac:dyDescent="0.25">
      <c r="B44" s="115" t="s">
        <v>76</v>
      </c>
      <c r="C44" s="127" t="s">
        <v>22</v>
      </c>
      <c r="D44" s="124" t="s">
        <v>106</v>
      </c>
      <c r="E44" s="121" t="e">
        <f>VLOOKUP($C44,#REF!,2,0)</f>
        <v>#REF!</v>
      </c>
      <c r="F44" s="108" t="e">
        <f>VLOOKUP($C44,#REF!,3,0)</f>
        <v>#REF!</v>
      </c>
      <c r="G44" s="108" t="e">
        <f>VLOOKUP($C44,#REF!,6,0)</f>
        <v>#REF!</v>
      </c>
      <c r="H44" s="122" t="e">
        <f>#REF!</f>
        <v>#REF!</v>
      </c>
      <c r="I44" s="150" t="e">
        <f t="shared" si="3"/>
        <v>#REF!</v>
      </c>
    </row>
    <row r="45" spans="2:9" ht="22.5" customHeight="1" x14ac:dyDescent="0.2">
      <c r="B45" s="100" t="s">
        <v>76</v>
      </c>
      <c r="C45" s="118" t="s">
        <v>34</v>
      </c>
      <c r="D45" s="124" t="s">
        <v>107</v>
      </c>
      <c r="E45" s="125" t="e">
        <f>VLOOKUP($C45,#REF!,2,0)</f>
        <v>#REF!</v>
      </c>
      <c r="F45" s="108" t="e">
        <f>VLOOKUP($C45,#REF!,3,0)</f>
        <v>#REF!</v>
      </c>
      <c r="G45" s="108" t="e">
        <f>VLOOKUP($C45,#REF!,6,0)</f>
        <v>#REF!</v>
      </c>
      <c r="H45" s="126" t="e">
        <f>#REF!</f>
        <v>#REF!</v>
      </c>
      <c r="I45" s="151" t="e">
        <f t="shared" ref="I45:I51" si="4">ROUND(G45*H45,2)</f>
        <v>#REF!</v>
      </c>
    </row>
    <row r="46" spans="2:9" ht="20.25" customHeight="1" x14ac:dyDescent="0.2">
      <c r="B46" s="115" t="s">
        <v>76</v>
      </c>
      <c r="C46" s="106" t="s">
        <v>17</v>
      </c>
      <c r="D46" s="124" t="s">
        <v>108</v>
      </c>
      <c r="E46" s="108" t="e">
        <f>VLOOKUP($C46,#REF!,2,0)</f>
        <v>#REF!</v>
      </c>
      <c r="F46" s="108" t="e">
        <f>VLOOKUP($C46,#REF!,3,0)</f>
        <v>#REF!</v>
      </c>
      <c r="G46" s="108" t="e">
        <f>VLOOKUP($C46,#REF!,6,0)</f>
        <v>#REF!</v>
      </c>
      <c r="H46" s="109" t="e">
        <f>#REF!</f>
        <v>#REF!</v>
      </c>
      <c r="I46" s="148" t="e">
        <f t="shared" si="4"/>
        <v>#REF!</v>
      </c>
    </row>
    <row r="47" spans="2:9" ht="20.25" customHeight="1" thickBot="1" x14ac:dyDescent="0.25">
      <c r="B47" s="115" t="s">
        <v>76</v>
      </c>
      <c r="C47" s="119" t="s">
        <v>19</v>
      </c>
      <c r="D47" s="124" t="s">
        <v>109</v>
      </c>
      <c r="E47" s="121" t="e">
        <f>VLOOKUP($C47,#REF!,2,0)</f>
        <v>#REF!</v>
      </c>
      <c r="F47" s="108" t="e">
        <f>VLOOKUP($C47,#REF!,3,0)</f>
        <v>#REF!</v>
      </c>
      <c r="G47" s="108" t="e">
        <f>VLOOKUP($C47,#REF!,6,0)</f>
        <v>#REF!</v>
      </c>
      <c r="H47" s="122" t="e">
        <f>#REF!</f>
        <v>#REF!</v>
      </c>
      <c r="I47" s="150" t="e">
        <f t="shared" si="4"/>
        <v>#REF!</v>
      </c>
    </row>
    <row r="48" spans="2:9" ht="21" customHeight="1" x14ac:dyDescent="0.2">
      <c r="B48" s="100" t="s">
        <v>76</v>
      </c>
      <c r="C48" s="128" t="s">
        <v>35</v>
      </c>
      <c r="D48" s="107" t="s">
        <v>85</v>
      </c>
      <c r="E48" s="108" t="e">
        <f>VLOOKUP($C48,#REF!,2,0)</f>
        <v>#REF!</v>
      </c>
      <c r="F48" s="108" t="e">
        <f>VLOOKUP($C48,#REF!,3,0)</f>
        <v>#REF!</v>
      </c>
      <c r="G48" s="108" t="e">
        <f>VLOOKUP($C48,#REF!,6,0)</f>
        <v>#REF!</v>
      </c>
      <c r="H48" s="109" t="e">
        <f>#REF!</f>
        <v>#REF!</v>
      </c>
      <c r="I48" s="148" t="e">
        <f t="shared" si="4"/>
        <v>#REF!</v>
      </c>
    </row>
    <row r="49" spans="2:11" ht="21" customHeight="1" x14ac:dyDescent="0.2">
      <c r="B49" s="115" t="s">
        <v>76</v>
      </c>
      <c r="C49" s="106" t="s">
        <v>73</v>
      </c>
      <c r="D49" s="107" t="s">
        <v>86</v>
      </c>
      <c r="E49" s="108" t="e">
        <f>VLOOKUP($C49,#REF!,2,0)</f>
        <v>#REF!</v>
      </c>
      <c r="F49" s="108" t="e">
        <f>VLOOKUP($C49,#REF!,3,0)</f>
        <v>#REF!</v>
      </c>
      <c r="G49" s="108" t="e">
        <f>VLOOKUP($C49,#REF!,6,0)</f>
        <v>#REF!</v>
      </c>
      <c r="H49" s="109" t="e">
        <f>#REF!</f>
        <v>#REF!</v>
      </c>
      <c r="I49" s="148" t="e">
        <f t="shared" si="4"/>
        <v>#REF!</v>
      </c>
    </row>
    <row r="50" spans="2:11" ht="21" customHeight="1" x14ac:dyDescent="0.2">
      <c r="B50" s="115" t="s">
        <v>76</v>
      </c>
      <c r="C50" s="106" t="s">
        <v>36</v>
      </c>
      <c r="D50" s="107" t="s">
        <v>87</v>
      </c>
      <c r="E50" s="108" t="e">
        <f>VLOOKUP($C50,#REF!,2,0)</f>
        <v>#REF!</v>
      </c>
      <c r="F50" s="108" t="e">
        <f>VLOOKUP($C50,#REF!,3,0)</f>
        <v>#REF!</v>
      </c>
      <c r="G50" s="108" t="e">
        <f>VLOOKUP($C50,#REF!,6,0)</f>
        <v>#REF!</v>
      </c>
      <c r="H50" s="109" t="e">
        <f>#REF!</f>
        <v>#REF!</v>
      </c>
      <c r="I50" s="148" t="e">
        <f t="shared" si="4"/>
        <v>#REF!</v>
      </c>
    </row>
    <row r="51" spans="2:11" ht="21" customHeight="1" thickBot="1" x14ac:dyDescent="0.25">
      <c r="B51" s="115" t="s">
        <v>76</v>
      </c>
      <c r="C51" s="129" t="s">
        <v>75</v>
      </c>
      <c r="D51" s="107" t="s">
        <v>88</v>
      </c>
      <c r="E51" s="113" t="e">
        <f>VLOOKUP($C51,#REF!,2,0)</f>
        <v>#REF!</v>
      </c>
      <c r="F51" s="108" t="e">
        <f>VLOOKUP($C51,#REF!,3,0)</f>
        <v>#REF!</v>
      </c>
      <c r="G51" s="108" t="e">
        <f>VLOOKUP($C51,#REF!,6,0)</f>
        <v>#REF!</v>
      </c>
      <c r="H51" s="114" t="e">
        <f>#REF!</f>
        <v>#REF!</v>
      </c>
      <c r="I51" s="149" t="e">
        <f t="shared" si="4"/>
        <v>#REF!</v>
      </c>
    </row>
    <row r="52" spans="2:11" ht="21" customHeight="1" x14ac:dyDescent="0.2">
      <c r="B52" s="100" t="s">
        <v>76</v>
      </c>
      <c r="C52" s="101" t="s">
        <v>4</v>
      </c>
      <c r="D52" s="102" t="s">
        <v>90</v>
      </c>
      <c r="E52" s="103" t="e">
        <f>VLOOKUP($C52,#REF!,2,0)</f>
        <v>#REF!</v>
      </c>
      <c r="F52" s="103" t="e">
        <f>VLOOKUP($C52,#REF!,3,0)</f>
        <v>#REF!</v>
      </c>
      <c r="G52" s="103" t="e">
        <f>VLOOKUP($C52,#REF!,6,0)</f>
        <v>#REF!</v>
      </c>
      <c r="H52" s="104" t="e">
        <f>#REF!</f>
        <v>#REF!</v>
      </c>
      <c r="I52" s="147" t="e">
        <f t="shared" ref="I52:I57" si="5">ROUND(G52*H52,2)</f>
        <v>#REF!</v>
      </c>
    </row>
    <row r="53" spans="2:11" ht="36" customHeight="1" x14ac:dyDescent="0.2">
      <c r="B53" s="105" t="s">
        <v>76</v>
      </c>
      <c r="C53" s="106" t="s">
        <v>7</v>
      </c>
      <c r="D53" s="107" t="s">
        <v>92</v>
      </c>
      <c r="E53" s="108" t="e">
        <f>VLOOKUP($C53,#REF!,2,0)</f>
        <v>#REF!</v>
      </c>
      <c r="F53" s="108" t="e">
        <f>VLOOKUP($C53,#REF!,3,0)</f>
        <v>#REF!</v>
      </c>
      <c r="G53" s="108" t="e">
        <f>VLOOKUP($C53,#REF!,6,0)</f>
        <v>#REF!</v>
      </c>
      <c r="H53" s="109" t="e">
        <f>#REF!</f>
        <v>#REF!</v>
      </c>
      <c r="I53" s="148" t="e">
        <f t="shared" si="5"/>
        <v>#REF!</v>
      </c>
    </row>
    <row r="54" spans="2:11" ht="30.75" customHeight="1" x14ac:dyDescent="0.2">
      <c r="B54" s="105" t="s">
        <v>76</v>
      </c>
      <c r="C54" s="106" t="s">
        <v>9</v>
      </c>
      <c r="D54" s="107" t="s">
        <v>93</v>
      </c>
      <c r="E54" s="108" t="e">
        <f>VLOOKUP($C54,#REF!,2,0)</f>
        <v>#REF!</v>
      </c>
      <c r="F54" s="108" t="e">
        <f>VLOOKUP($C54,#REF!,3,0)</f>
        <v>#REF!</v>
      </c>
      <c r="G54" s="108" t="e">
        <f>VLOOKUP($C54,#REF!,6,0)</f>
        <v>#REF!</v>
      </c>
      <c r="H54" s="109" t="e">
        <f>#REF!</f>
        <v>#REF!</v>
      </c>
      <c r="I54" s="148" t="e">
        <f t="shared" si="5"/>
        <v>#REF!</v>
      </c>
    </row>
    <row r="55" spans="2:11" ht="21" customHeight="1" x14ac:dyDescent="0.2">
      <c r="B55" s="105" t="s">
        <v>76</v>
      </c>
      <c r="C55" s="106" t="s">
        <v>34</v>
      </c>
      <c r="D55" s="107" t="s">
        <v>94</v>
      </c>
      <c r="E55" s="108" t="e">
        <f>VLOOKUP($C55,#REF!,2,0)</f>
        <v>#REF!</v>
      </c>
      <c r="F55" s="108" t="e">
        <f>VLOOKUP($C55,#REF!,3,0)</f>
        <v>#REF!</v>
      </c>
      <c r="G55" s="108" t="e">
        <f>VLOOKUP($C55,#REF!,6,0)</f>
        <v>#REF!</v>
      </c>
      <c r="H55" s="109" t="e">
        <f>#REF!</f>
        <v>#REF!</v>
      </c>
      <c r="I55" s="148" t="e">
        <f t="shared" si="5"/>
        <v>#REF!</v>
      </c>
    </row>
    <row r="56" spans="2:11" ht="32.25" customHeight="1" x14ac:dyDescent="0.2">
      <c r="B56" s="105" t="s">
        <v>76</v>
      </c>
      <c r="C56" s="106" t="s">
        <v>23</v>
      </c>
      <c r="D56" s="107" t="s">
        <v>95</v>
      </c>
      <c r="E56" s="108" t="e">
        <f>VLOOKUP($C56,#REF!,2,0)</f>
        <v>#REF!</v>
      </c>
      <c r="F56" s="108" t="e">
        <f>VLOOKUP($C56,#REF!,3,0)</f>
        <v>#REF!</v>
      </c>
      <c r="G56" s="108" t="e">
        <f>VLOOKUP($C56,#REF!,6,0)</f>
        <v>#REF!</v>
      </c>
      <c r="H56" s="109" t="e">
        <f>#REF!</f>
        <v>#REF!</v>
      </c>
      <c r="I56" s="148" t="e">
        <f t="shared" si="5"/>
        <v>#REF!</v>
      </c>
    </row>
    <row r="57" spans="2:11" ht="30" customHeight="1" thickBot="1" x14ac:dyDescent="0.25">
      <c r="B57" s="110" t="s">
        <v>76</v>
      </c>
      <c r="C57" s="111" t="s">
        <v>33</v>
      </c>
      <c r="D57" s="112" t="s">
        <v>96</v>
      </c>
      <c r="E57" s="113" t="e">
        <f>VLOOKUP($C57,#REF!,2,0)</f>
        <v>#REF!</v>
      </c>
      <c r="F57" s="113" t="e">
        <f>VLOOKUP($C57,#REF!,3,0)</f>
        <v>#REF!</v>
      </c>
      <c r="G57" s="113" t="e">
        <f>VLOOKUP($C57,#REF!,6,0)</f>
        <v>#REF!</v>
      </c>
      <c r="H57" s="114" t="e">
        <f>#REF!</f>
        <v>#REF!</v>
      </c>
      <c r="I57" s="149" t="e">
        <f t="shared" si="5"/>
        <v>#REF!</v>
      </c>
      <c r="K57" s="17"/>
    </row>
    <row r="58" spans="2:11" x14ac:dyDescent="0.2">
      <c r="B58" s="10"/>
      <c r="C58" s="10"/>
      <c r="D58" s="11"/>
      <c r="E58" s="136"/>
      <c r="F58" s="12"/>
      <c r="G58" s="13"/>
      <c r="H58" s="12"/>
      <c r="I58" s="152"/>
    </row>
  </sheetData>
  <mergeCells count="1">
    <mergeCell ref="B6:I6"/>
  </mergeCells>
  <conditionalFormatting sqref="C48">
    <cfRule type="expression" dxfId="0" priority="1" stopIfTrue="1">
      <formula>H48&lt;6</formula>
    </cfRule>
  </conditionalFormatting>
  <printOptions horizontalCentered="1"/>
  <pageMargins left="0.39370078740157483" right="0.31496062992125984" top="0.78740157480314965" bottom="0.78740157480314965" header="0.31496062992125984" footer="0.31496062992125984"/>
  <pageSetup paperSize="9" scale="6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4"/>
  <sheetViews>
    <sheetView tabSelected="1" zoomScaleNormal="100" workbookViewId="0">
      <selection activeCell="N41" sqref="N41"/>
    </sheetView>
  </sheetViews>
  <sheetFormatPr defaultColWidth="8.85546875" defaultRowHeight="15" x14ac:dyDescent="0.25"/>
  <cols>
    <col min="1" max="1" width="8.85546875" style="20"/>
    <col min="2" max="2" width="6" style="20" customWidth="1"/>
    <col min="3" max="3" width="6.7109375" style="21" customWidth="1"/>
    <col min="4" max="4" width="39" style="22" customWidth="1"/>
    <col min="5" max="5" width="14.28515625" style="20" customWidth="1"/>
    <col min="6" max="6" width="14.5703125" style="20" customWidth="1"/>
    <col min="7" max="7" width="14.42578125" style="20" customWidth="1"/>
    <col min="8" max="8" width="14.7109375" style="20" customWidth="1"/>
    <col min="9" max="9" width="14.28515625" style="20" customWidth="1"/>
    <col min="10" max="10" width="14.42578125" style="20" customWidth="1"/>
    <col min="11" max="11" width="15.5703125" style="20" customWidth="1"/>
    <col min="12" max="12" width="8.85546875" style="20"/>
    <col min="13" max="13" width="16.28515625" style="23" customWidth="1"/>
    <col min="14" max="14" width="15.85546875" style="23" bestFit="1" customWidth="1"/>
    <col min="15" max="15" width="8.85546875" style="20"/>
    <col min="16" max="16" width="12.5703125" style="20" bestFit="1" customWidth="1"/>
    <col min="17" max="17" width="11.85546875" style="20" bestFit="1" customWidth="1"/>
    <col min="18" max="16384" width="8.85546875" style="20"/>
  </cols>
  <sheetData>
    <row r="1" spans="1:13" ht="15.75" thickBot="1" x14ac:dyDescent="0.3"/>
    <row r="2" spans="1:13" x14ac:dyDescent="0.25">
      <c r="A2" s="24"/>
      <c r="B2" s="25"/>
      <c r="C2" s="26"/>
      <c r="D2" s="27"/>
      <c r="E2" s="28"/>
      <c r="F2" s="28"/>
      <c r="G2" s="28"/>
      <c r="H2" s="28"/>
      <c r="I2" s="28"/>
      <c r="J2" s="28"/>
      <c r="K2" s="29"/>
    </row>
    <row r="3" spans="1:13" ht="18" x14ac:dyDescent="0.25">
      <c r="A3" s="24"/>
      <c r="C3" s="30"/>
      <c r="D3" s="31"/>
      <c r="E3" s="32"/>
      <c r="F3" s="161"/>
      <c r="G3" s="161"/>
      <c r="H3" s="161"/>
      <c r="I3" s="161"/>
      <c r="J3" s="161"/>
      <c r="K3" s="33"/>
    </row>
    <row r="4" spans="1:13" ht="14.45" customHeight="1" x14ac:dyDescent="0.25">
      <c r="A4" s="24"/>
      <c r="C4" s="30"/>
      <c r="D4" s="31"/>
      <c r="E4" s="32"/>
      <c r="F4" s="162"/>
      <c r="G4" s="162"/>
      <c r="H4" s="162"/>
      <c r="I4" s="162"/>
      <c r="J4" s="162"/>
      <c r="K4" s="33"/>
    </row>
    <row r="5" spans="1:13" x14ac:dyDescent="0.25">
      <c r="A5" s="24"/>
      <c r="C5" s="30"/>
      <c r="D5" s="31"/>
      <c r="E5" s="32"/>
      <c r="F5" s="32"/>
      <c r="G5" s="34"/>
      <c r="H5" s="32"/>
      <c r="I5" s="35"/>
      <c r="J5" s="32"/>
      <c r="K5" s="33"/>
    </row>
    <row r="6" spans="1:13" x14ac:dyDescent="0.25">
      <c r="A6" s="24"/>
      <c r="C6" s="30"/>
      <c r="D6" s="31"/>
      <c r="E6" s="32"/>
      <c r="F6" s="32"/>
      <c r="G6" s="32"/>
      <c r="H6" s="32"/>
      <c r="I6" s="32"/>
      <c r="J6" s="32"/>
      <c r="K6" s="33"/>
    </row>
    <row r="7" spans="1:13" x14ac:dyDescent="0.25">
      <c r="A7" s="24"/>
      <c r="C7" s="30"/>
      <c r="D7" s="31"/>
      <c r="E7" s="32"/>
      <c r="F7" s="32"/>
      <c r="G7" s="32"/>
      <c r="H7" s="32"/>
      <c r="I7" s="32"/>
      <c r="J7" s="32"/>
      <c r="K7" s="33"/>
    </row>
    <row r="8" spans="1:13" ht="15.75" thickBot="1" x14ac:dyDescent="0.3">
      <c r="A8" s="24"/>
      <c r="C8" s="30"/>
      <c r="D8" s="31"/>
      <c r="E8" s="32"/>
      <c r="F8" s="32"/>
      <c r="G8" s="32"/>
      <c r="H8" s="32"/>
      <c r="I8" s="32"/>
      <c r="J8" s="32"/>
      <c r="K8" s="33"/>
    </row>
    <row r="9" spans="1:13" ht="21.75" customHeight="1" thickBot="1" x14ac:dyDescent="0.3">
      <c r="A9" s="24"/>
      <c r="C9" s="163" t="s">
        <v>110</v>
      </c>
      <c r="D9" s="164"/>
      <c r="E9" s="164"/>
      <c r="F9" s="164"/>
      <c r="G9" s="164"/>
      <c r="H9" s="164"/>
      <c r="I9" s="164"/>
      <c r="J9" s="164"/>
      <c r="K9" s="165"/>
    </row>
    <row r="10" spans="1:13" x14ac:dyDescent="0.25">
      <c r="A10" s="24"/>
      <c r="C10" s="36"/>
      <c r="K10" s="25"/>
    </row>
    <row r="11" spans="1:13" x14ac:dyDescent="0.25">
      <c r="A11" s="24"/>
      <c r="C11" s="36" t="s">
        <v>111</v>
      </c>
      <c r="D11" s="155" t="s">
        <v>131</v>
      </c>
      <c r="K11" s="25"/>
    </row>
    <row r="12" spans="1:13" ht="18.75" customHeight="1" x14ac:dyDescent="0.25">
      <c r="A12" s="24"/>
      <c r="C12" s="36" t="s">
        <v>46</v>
      </c>
      <c r="D12" s="155" t="s">
        <v>71</v>
      </c>
      <c r="K12" s="25"/>
    </row>
    <row r="13" spans="1:13" x14ac:dyDescent="0.25">
      <c r="A13" s="24"/>
      <c r="C13" s="36"/>
      <c r="D13" s="37"/>
      <c r="I13" s="82"/>
      <c r="J13" s="83" t="s">
        <v>112</v>
      </c>
      <c r="K13" s="170">
        <v>0.19650000000000001</v>
      </c>
      <c r="L13" s="24"/>
    </row>
    <row r="14" spans="1:13" x14ac:dyDescent="0.25">
      <c r="A14" s="24"/>
      <c r="C14" s="38"/>
      <c r="D14" s="39" t="s">
        <v>113</v>
      </c>
      <c r="E14" s="40" t="s">
        <v>114</v>
      </c>
      <c r="F14" s="40" t="s">
        <v>115</v>
      </c>
      <c r="G14" s="40" t="s">
        <v>116</v>
      </c>
      <c r="H14" s="40" t="s">
        <v>117</v>
      </c>
      <c r="I14" s="40" t="s">
        <v>118</v>
      </c>
      <c r="J14" s="41" t="s">
        <v>119</v>
      </c>
      <c r="K14" s="166" t="s">
        <v>91</v>
      </c>
      <c r="L14" s="24"/>
      <c r="M14" s="42"/>
    </row>
    <row r="15" spans="1:13" x14ac:dyDescent="0.25">
      <c r="A15" s="24"/>
      <c r="C15" s="167" t="s">
        <v>120</v>
      </c>
      <c r="D15" s="168"/>
      <c r="E15" s="43" t="s">
        <v>121</v>
      </c>
      <c r="F15" s="43">
        <v>60</v>
      </c>
      <c r="G15" s="43">
        <v>90</v>
      </c>
      <c r="H15" s="43">
        <v>120</v>
      </c>
      <c r="I15" s="43">
        <v>150</v>
      </c>
      <c r="J15" s="44">
        <v>180</v>
      </c>
      <c r="K15" s="166"/>
      <c r="L15" s="24"/>
    </row>
    <row r="16" spans="1:13" x14ac:dyDescent="0.25">
      <c r="A16" s="24"/>
      <c r="C16" s="45"/>
      <c r="D16" s="46"/>
      <c r="E16" s="47">
        <v>0.38</v>
      </c>
      <c r="F16" s="48">
        <v>0.124</v>
      </c>
      <c r="G16" s="48">
        <v>0.124</v>
      </c>
      <c r="H16" s="48">
        <v>0.124</v>
      </c>
      <c r="I16" s="48">
        <v>0.124</v>
      </c>
      <c r="J16" s="48">
        <v>0.124</v>
      </c>
      <c r="K16" s="49">
        <v>1</v>
      </c>
      <c r="L16" s="24"/>
    </row>
    <row r="17" spans="1:17" x14ac:dyDescent="0.25">
      <c r="A17" s="24"/>
      <c r="C17" s="50" t="s">
        <v>122</v>
      </c>
      <c r="D17" s="51" t="s">
        <v>78</v>
      </c>
      <c r="E17" s="52">
        <v>6864.6394869000005</v>
      </c>
      <c r="F17" s="52">
        <v>2240.0402536199999</v>
      </c>
      <c r="G17" s="52">
        <v>2240.0402536199999</v>
      </c>
      <c r="H17" s="52">
        <v>2240.0402536199999</v>
      </c>
      <c r="I17" s="52">
        <v>2240.0402536199999</v>
      </c>
      <c r="J17" s="52">
        <v>2240.0402536199999</v>
      </c>
      <c r="K17" s="53">
        <v>18064.840755000001</v>
      </c>
      <c r="L17" s="24"/>
      <c r="P17" s="54"/>
      <c r="Q17" s="55"/>
    </row>
    <row r="18" spans="1:17" x14ac:dyDescent="0.25">
      <c r="A18" s="24"/>
      <c r="C18" s="56"/>
      <c r="D18" s="57"/>
      <c r="E18" s="58"/>
      <c r="F18" s="59"/>
      <c r="G18" s="59"/>
      <c r="H18" s="59"/>
      <c r="I18" s="59"/>
      <c r="J18" s="60"/>
      <c r="K18" s="61"/>
      <c r="L18" s="24"/>
    </row>
    <row r="19" spans="1:17" x14ac:dyDescent="0.25">
      <c r="A19" s="24"/>
      <c r="C19" s="45"/>
      <c r="D19" s="46"/>
      <c r="E19" s="47">
        <v>0.5</v>
      </c>
      <c r="F19" s="48">
        <v>0.25</v>
      </c>
      <c r="G19" s="48">
        <v>0.25</v>
      </c>
      <c r="H19" s="48">
        <v>0</v>
      </c>
      <c r="I19" s="48">
        <v>0</v>
      </c>
      <c r="J19" s="62">
        <v>0</v>
      </c>
      <c r="K19" s="49">
        <v>1</v>
      </c>
      <c r="L19" s="24"/>
    </row>
    <row r="20" spans="1:17" x14ac:dyDescent="0.25">
      <c r="A20" s="24"/>
      <c r="C20" s="50" t="s">
        <v>123</v>
      </c>
      <c r="D20" s="64" t="s">
        <v>79</v>
      </c>
      <c r="E20" s="52">
        <v>79166.37463999998</v>
      </c>
      <c r="F20" s="52">
        <v>39583.18731999999</v>
      </c>
      <c r="G20" s="52">
        <v>39583.18731999999</v>
      </c>
      <c r="H20" s="52">
        <v>0</v>
      </c>
      <c r="I20" s="52">
        <v>0</v>
      </c>
      <c r="J20" s="52">
        <v>0</v>
      </c>
      <c r="K20" s="53">
        <v>158332.74927999996</v>
      </c>
      <c r="L20" s="24"/>
      <c r="P20" s="54"/>
      <c r="Q20" s="55"/>
    </row>
    <row r="21" spans="1:17" x14ac:dyDescent="0.25">
      <c r="A21" s="24"/>
      <c r="C21" s="56"/>
      <c r="D21" s="57"/>
      <c r="E21" s="58"/>
      <c r="F21" s="59"/>
      <c r="G21" s="59"/>
      <c r="H21" s="59"/>
      <c r="I21" s="59"/>
      <c r="J21" s="60"/>
      <c r="K21" s="61"/>
      <c r="L21" s="24"/>
    </row>
    <row r="22" spans="1:17" x14ac:dyDescent="0.25">
      <c r="A22" s="24"/>
      <c r="C22" s="45"/>
      <c r="D22" s="46"/>
      <c r="E22" s="47">
        <v>0.13</v>
      </c>
      <c r="F22" s="48">
        <v>0.2</v>
      </c>
      <c r="G22" s="48">
        <v>0.2</v>
      </c>
      <c r="H22" s="48">
        <v>0.2</v>
      </c>
      <c r="I22" s="48">
        <v>0.2</v>
      </c>
      <c r="J22" s="62">
        <v>7.0000000000000007E-2</v>
      </c>
      <c r="K22" s="49">
        <v>1</v>
      </c>
      <c r="L22" s="24"/>
    </row>
    <row r="23" spans="1:17" x14ac:dyDescent="0.25">
      <c r="A23" s="24"/>
      <c r="C23" s="50" t="s">
        <v>124</v>
      </c>
      <c r="D23" s="64" t="s">
        <v>80</v>
      </c>
      <c r="E23" s="52">
        <v>301193.49759395001</v>
      </c>
      <c r="F23" s="52">
        <v>463374.611683</v>
      </c>
      <c r="G23" s="52">
        <v>463374.611683</v>
      </c>
      <c r="H23" s="52">
        <v>463374.611683</v>
      </c>
      <c r="I23" s="52">
        <v>463374.611683</v>
      </c>
      <c r="J23" s="52">
        <v>162181.11408905001</v>
      </c>
      <c r="K23" s="53">
        <v>2316873.0584149999</v>
      </c>
      <c r="L23" s="24"/>
      <c r="P23" s="54"/>
      <c r="Q23" s="55"/>
    </row>
    <row r="24" spans="1:17" x14ac:dyDescent="0.25">
      <c r="A24" s="24"/>
      <c r="C24" s="56"/>
      <c r="D24" s="57"/>
      <c r="E24" s="58"/>
      <c r="F24" s="59"/>
      <c r="G24" s="59"/>
      <c r="H24" s="59"/>
      <c r="I24" s="59"/>
      <c r="J24" s="60"/>
      <c r="K24" s="61"/>
      <c r="L24" s="24"/>
    </row>
    <row r="25" spans="1:17" x14ac:dyDescent="0.25">
      <c r="A25" s="24"/>
      <c r="C25" s="45"/>
      <c r="D25" s="46"/>
      <c r="E25" s="63">
        <v>0</v>
      </c>
      <c r="F25" s="65">
        <v>0</v>
      </c>
      <c r="G25" s="65">
        <v>0</v>
      </c>
      <c r="H25" s="65">
        <v>0.3</v>
      </c>
      <c r="I25" s="65">
        <v>0.3</v>
      </c>
      <c r="J25" s="66">
        <v>0.4</v>
      </c>
      <c r="K25" s="49">
        <v>1</v>
      </c>
      <c r="L25" s="24"/>
    </row>
    <row r="26" spans="1:17" x14ac:dyDescent="0.25">
      <c r="A26" s="24"/>
      <c r="C26" s="50" t="s">
        <v>125</v>
      </c>
      <c r="D26" s="51" t="s">
        <v>89</v>
      </c>
      <c r="E26" s="52">
        <v>0</v>
      </c>
      <c r="F26" s="52">
        <v>0</v>
      </c>
      <c r="G26" s="52">
        <v>0</v>
      </c>
      <c r="H26" s="52">
        <v>36335.711630999998</v>
      </c>
      <c r="I26" s="52">
        <v>36335.711630999998</v>
      </c>
      <c r="J26" s="52">
        <v>48447.615508000003</v>
      </c>
      <c r="K26" s="53">
        <v>121119.03877</v>
      </c>
      <c r="L26" s="24"/>
      <c r="P26" s="54"/>
      <c r="Q26" s="55"/>
    </row>
    <row r="27" spans="1:17" x14ac:dyDescent="0.25">
      <c r="A27" s="24"/>
      <c r="C27" s="56"/>
      <c r="D27" s="57"/>
      <c r="E27" s="58"/>
      <c r="F27" s="59"/>
      <c r="G27" s="59"/>
      <c r="H27" s="59"/>
      <c r="I27" s="59"/>
      <c r="J27" s="60"/>
      <c r="K27" s="61"/>
      <c r="L27" s="24"/>
    </row>
    <row r="28" spans="1:17" x14ac:dyDescent="0.25">
      <c r="A28" s="24"/>
      <c r="C28" s="45"/>
      <c r="D28" s="46"/>
      <c r="E28" s="63">
        <v>0</v>
      </c>
      <c r="F28" s="65">
        <v>0</v>
      </c>
      <c r="G28" s="65">
        <v>0</v>
      </c>
      <c r="H28" s="65">
        <v>0</v>
      </c>
      <c r="I28" s="65">
        <v>0.1</v>
      </c>
      <c r="J28" s="66">
        <v>0.9</v>
      </c>
      <c r="K28" s="49">
        <v>1</v>
      </c>
      <c r="L28" s="24"/>
    </row>
    <row r="29" spans="1:17" x14ac:dyDescent="0.25">
      <c r="A29" s="24"/>
      <c r="C29" s="50" t="s">
        <v>126</v>
      </c>
      <c r="D29" s="64" t="s">
        <v>56</v>
      </c>
      <c r="E29" s="52">
        <v>0</v>
      </c>
      <c r="F29" s="52">
        <v>0</v>
      </c>
      <c r="G29" s="52">
        <v>0</v>
      </c>
      <c r="H29" s="52">
        <v>0</v>
      </c>
      <c r="I29" s="52">
        <v>5301.2117035000001</v>
      </c>
      <c r="J29" s="52">
        <v>47710.905331499998</v>
      </c>
      <c r="K29" s="53">
        <v>53012.117034999996</v>
      </c>
      <c r="L29" s="24"/>
    </row>
    <row r="30" spans="1:17" x14ac:dyDescent="0.25">
      <c r="A30" s="24"/>
      <c r="C30" s="56"/>
      <c r="D30" s="57"/>
      <c r="E30" s="58"/>
      <c r="F30" s="59"/>
      <c r="G30" s="59"/>
      <c r="H30" s="59"/>
      <c r="I30" s="59"/>
      <c r="J30" s="60"/>
      <c r="K30" s="61"/>
      <c r="L30" s="24"/>
    </row>
    <row r="31" spans="1:17" x14ac:dyDescent="0.25">
      <c r="A31" s="24"/>
      <c r="C31" s="45"/>
      <c r="D31" s="46"/>
      <c r="E31" s="63">
        <v>0</v>
      </c>
      <c r="F31" s="65">
        <v>0</v>
      </c>
      <c r="G31" s="65">
        <v>0.09</v>
      </c>
      <c r="H31" s="65">
        <v>0.15</v>
      </c>
      <c r="I31" s="65">
        <v>0.15</v>
      </c>
      <c r="J31" s="66">
        <v>0.61</v>
      </c>
      <c r="K31" s="49">
        <v>1</v>
      </c>
      <c r="L31" s="24"/>
    </row>
    <row r="32" spans="1:17" x14ac:dyDescent="0.25">
      <c r="A32" s="24"/>
      <c r="C32" s="50" t="s">
        <v>127</v>
      </c>
      <c r="D32" s="64" t="s">
        <v>74</v>
      </c>
      <c r="E32" s="52">
        <v>0</v>
      </c>
      <c r="F32" s="52">
        <v>0</v>
      </c>
      <c r="G32" s="52">
        <v>4503.5665339499992</v>
      </c>
      <c r="H32" s="52">
        <v>7505.9442232499987</v>
      </c>
      <c r="I32" s="52">
        <v>7505.9442232499987</v>
      </c>
      <c r="J32" s="52">
        <v>30524.173174549993</v>
      </c>
      <c r="K32" s="53">
        <v>50039.628154999991</v>
      </c>
      <c r="L32" s="24"/>
    </row>
    <row r="33" spans="1:17" x14ac:dyDescent="0.25">
      <c r="A33" s="24"/>
      <c r="C33" s="56"/>
      <c r="D33" s="57"/>
      <c r="E33" s="58"/>
      <c r="F33" s="59"/>
      <c r="G33" s="59"/>
      <c r="H33" s="59"/>
      <c r="I33" s="59"/>
      <c r="J33" s="60"/>
      <c r="K33" s="61"/>
      <c r="L33" s="24"/>
    </row>
    <row r="34" spans="1:17" x14ac:dyDescent="0.25">
      <c r="A34" s="24"/>
      <c r="C34" s="67"/>
      <c r="D34" s="68"/>
      <c r="E34" s="47">
        <v>0.14249599179800906</v>
      </c>
      <c r="F34" s="47">
        <v>0.1859093755174771</v>
      </c>
      <c r="G34" s="47">
        <v>0.18756665743135076</v>
      </c>
      <c r="H34" s="47">
        <v>0.18747646303120871</v>
      </c>
      <c r="I34" s="47">
        <v>0.1894272729529887</v>
      </c>
      <c r="J34" s="69">
        <v>0.10712424015582922</v>
      </c>
      <c r="K34" s="49">
        <v>1.0000000008868635</v>
      </c>
      <c r="L34" s="24"/>
    </row>
    <row r="35" spans="1:17" x14ac:dyDescent="0.25">
      <c r="A35" s="24"/>
      <c r="C35" s="50"/>
      <c r="D35" s="64" t="s">
        <v>91</v>
      </c>
      <c r="E35" s="70">
        <v>387224.51172085002</v>
      </c>
      <c r="F35" s="70">
        <v>505197.83925661998</v>
      </c>
      <c r="G35" s="70">
        <v>509701.40579056996</v>
      </c>
      <c r="H35" s="70">
        <v>509456.30779086996</v>
      </c>
      <c r="I35" s="70">
        <v>514757.51949436998</v>
      </c>
      <c r="J35" s="70">
        <v>291103.84835672</v>
      </c>
      <c r="K35" s="53">
        <v>2717441.43</v>
      </c>
      <c r="L35" s="24"/>
      <c r="O35" s="54"/>
      <c r="P35" s="54"/>
      <c r="Q35" s="55"/>
    </row>
    <row r="36" spans="1:17" x14ac:dyDescent="0.25">
      <c r="A36" s="24"/>
      <c r="C36" s="71"/>
      <c r="D36" s="72"/>
      <c r="E36" s="73"/>
      <c r="F36" s="74"/>
      <c r="G36" s="74"/>
      <c r="H36" s="74"/>
      <c r="I36" s="74"/>
      <c r="J36" s="75"/>
      <c r="K36" s="76"/>
      <c r="L36" s="24"/>
    </row>
    <row r="37" spans="1:17" x14ac:dyDescent="0.25">
      <c r="A37" s="24"/>
      <c r="C37" s="36"/>
      <c r="K37" s="25"/>
      <c r="L37" s="24"/>
    </row>
    <row r="38" spans="1:17" ht="15.75" x14ac:dyDescent="0.25">
      <c r="A38" s="24"/>
      <c r="C38" s="36"/>
      <c r="D38" s="77" t="s">
        <v>130</v>
      </c>
      <c r="E38" s="54"/>
      <c r="F38" s="54"/>
      <c r="G38" s="54"/>
      <c r="H38" s="54"/>
      <c r="I38" s="54"/>
      <c r="J38" s="54"/>
      <c r="K38" s="25"/>
      <c r="L38" s="24"/>
    </row>
    <row r="39" spans="1:17" x14ac:dyDescent="0.25">
      <c r="A39" s="24"/>
      <c r="C39" s="36"/>
      <c r="K39" s="25"/>
      <c r="L39" s="24"/>
    </row>
    <row r="40" spans="1:17" x14ac:dyDescent="0.25">
      <c r="A40" s="24"/>
      <c r="C40" s="36"/>
      <c r="K40" s="25"/>
      <c r="L40" s="24"/>
    </row>
    <row r="41" spans="1:17" x14ac:dyDescent="0.25">
      <c r="A41" s="24"/>
      <c r="C41" s="36"/>
      <c r="G41" s="169" t="s">
        <v>128</v>
      </c>
      <c r="H41" s="169"/>
      <c r="I41" s="169"/>
      <c r="J41" s="169"/>
      <c r="K41" s="25"/>
      <c r="L41" s="24"/>
    </row>
    <row r="42" spans="1:17" x14ac:dyDescent="0.25">
      <c r="A42" s="24"/>
      <c r="C42" s="36"/>
      <c r="G42" s="159" t="s">
        <v>97</v>
      </c>
      <c r="H42" s="159"/>
      <c r="I42" s="159"/>
      <c r="J42" s="159"/>
      <c r="K42" s="25"/>
      <c r="L42" s="24"/>
    </row>
    <row r="43" spans="1:17" x14ac:dyDescent="0.25">
      <c r="A43" s="24"/>
      <c r="C43" s="36"/>
      <c r="G43" s="160" t="s">
        <v>129</v>
      </c>
      <c r="H43" s="160"/>
      <c r="I43" s="160"/>
      <c r="J43" s="160"/>
      <c r="K43" s="25"/>
      <c r="L43" s="24"/>
    </row>
    <row r="44" spans="1:17" ht="15.75" thickBot="1" x14ac:dyDescent="0.3">
      <c r="A44" s="24"/>
      <c r="C44" s="78"/>
      <c r="D44" s="79"/>
      <c r="E44" s="80"/>
      <c r="F44" s="80"/>
      <c r="G44" s="171"/>
      <c r="H44" s="171"/>
      <c r="I44" s="171"/>
      <c r="J44" s="171"/>
      <c r="K44" s="81"/>
      <c r="L44" s="24"/>
    </row>
  </sheetData>
  <mergeCells count="9">
    <mergeCell ref="G42:J42"/>
    <mergeCell ref="G43:J43"/>
    <mergeCell ref="G44:J44"/>
    <mergeCell ref="F3:J3"/>
    <mergeCell ref="F4:J4"/>
    <mergeCell ref="C9:K9"/>
    <mergeCell ref="K14:K15"/>
    <mergeCell ref="C15:D15"/>
    <mergeCell ref="G41:J4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7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SERVIÇOS</vt:lpstr>
      <vt:lpstr>CRONOGRAMA</vt:lpstr>
      <vt:lpstr>CRONOGRAMA!Area_de_impressao</vt:lpstr>
      <vt:lpstr>SERVIÇOS!Area_de_impressao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alexandre.santos</dc:creator>
  <cp:lastModifiedBy>Joice Alvarenga da Silva</cp:lastModifiedBy>
  <cp:lastPrinted>2023-10-09T14:27:48Z</cp:lastPrinted>
  <dcterms:created xsi:type="dcterms:W3CDTF">2016-07-21T15:29:14Z</dcterms:created>
  <dcterms:modified xsi:type="dcterms:W3CDTF">2023-10-09T14:27:53Z</dcterms:modified>
</cp:coreProperties>
</file>